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II Unitization (068448-000106)\"/>
    </mc:Choice>
  </mc:AlternateContent>
  <xr:revisionPtr revIDLastSave="0" documentId="8_{6DC833C6-31A8-441F-8438-AC35E167C4A6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. A" sheetId="1" r:id="rId1"/>
  </sheets>
  <definedNames>
    <definedName name="_xlnm._FilterDatabase" localSheetId="0" hidden="1">'Ex. A'!$A$3:$AB$149</definedName>
    <definedName name="Z_4C8621DB_3FBD_44D1_A66A_0A1A02E295A2_.wvu.FilterData" localSheetId="0" hidden="1">'Ex. A'!$A$1:$AB$219</definedName>
  </definedNames>
  <calcPr calcId="191029"/>
  <customWorkbookViews>
    <customWorkbookView name="Filter 1" guid="{4C8621DB-3FBD-44D1-A66A-0A1A02E295A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1" l="1"/>
  <c r="E110" i="1"/>
  <c r="G110" i="1" s="1"/>
  <c r="E108" i="1"/>
  <c r="G108" i="1" s="1"/>
  <c r="E106" i="1"/>
  <c r="G106" i="1" s="1"/>
  <c r="E104" i="1"/>
  <c r="G104" i="1" s="1"/>
  <c r="E102" i="1"/>
  <c r="G102" i="1" s="1"/>
  <c r="E100" i="1"/>
  <c r="G100" i="1" s="1"/>
  <c r="E98" i="1"/>
  <c r="G98" i="1" s="1"/>
  <c r="E96" i="1"/>
  <c r="G96" i="1" s="1"/>
  <c r="E94" i="1"/>
  <c r="G94" i="1" s="1"/>
  <c r="E92" i="1"/>
  <c r="G92" i="1" s="1"/>
  <c r="E90" i="1"/>
  <c r="G90" i="1" s="1"/>
  <c r="G5" i="1"/>
  <c r="G7" i="1"/>
  <c r="G9" i="1"/>
  <c r="G10" i="1"/>
  <c r="G11" i="1"/>
  <c r="G12" i="1"/>
  <c r="G14" i="1"/>
  <c r="G16" i="1"/>
  <c r="G18" i="1"/>
  <c r="G20" i="1"/>
  <c r="G21" i="1"/>
  <c r="G22" i="1"/>
  <c r="G23" i="1"/>
  <c r="G24" i="1"/>
  <c r="G26" i="1"/>
  <c r="G27" i="1"/>
  <c r="G28" i="1"/>
  <c r="G29" i="1"/>
  <c r="G30" i="1"/>
  <c r="G31" i="1"/>
  <c r="G32" i="1"/>
  <c r="G33" i="1"/>
  <c r="G34" i="1"/>
  <c r="G39" i="1"/>
  <c r="G44" i="1"/>
  <c r="G49" i="1"/>
  <c r="G50" i="1"/>
  <c r="G51" i="1"/>
  <c r="G52" i="1"/>
  <c r="G55" i="1"/>
  <c r="G56" i="1"/>
  <c r="G57" i="1"/>
  <c r="G58" i="1"/>
  <c r="G59" i="1"/>
  <c r="G60" i="1"/>
  <c r="G61" i="1"/>
  <c r="G62" i="1"/>
  <c r="G63" i="1"/>
  <c r="G64" i="1"/>
  <c r="G66" i="1"/>
  <c r="G68" i="1"/>
  <c r="G69" i="1"/>
  <c r="G70" i="1"/>
  <c r="G71" i="1"/>
  <c r="G74" i="1"/>
  <c r="G76" i="1"/>
  <c r="G77" i="1"/>
  <c r="G78" i="1"/>
  <c r="G79" i="1"/>
  <c r="G80" i="1"/>
  <c r="G81" i="1"/>
  <c r="G82" i="1"/>
  <c r="G83" i="1"/>
  <c r="G84" i="1"/>
  <c r="G87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31" i="1"/>
  <c r="G134" i="1"/>
  <c r="G137" i="1"/>
  <c r="G141" i="1"/>
  <c r="L23" i="1" l="1"/>
  <c r="L33" i="1" l="1"/>
  <c r="G4" i="1" l="1"/>
  <c r="G147" i="1" s="1"/>
  <c r="H4" i="1" l="1"/>
  <c r="H123" i="1"/>
  <c r="M123" i="1" s="1"/>
  <c r="L123" i="1" s="1"/>
  <c r="H121" i="1"/>
  <c r="H117" i="1"/>
  <c r="H114" i="1"/>
  <c r="H79" i="1"/>
  <c r="H120" i="1"/>
  <c r="H82" i="1"/>
  <c r="H118" i="1"/>
  <c r="H116" i="1"/>
  <c r="H112" i="1"/>
  <c r="H84" i="1"/>
  <c r="H81" i="1"/>
  <c r="H31" i="1"/>
  <c r="M31" i="1" s="1"/>
  <c r="L31" i="1" s="1"/>
  <c r="H30" i="1"/>
  <c r="M30" i="1" s="1"/>
  <c r="L30" i="1" s="1"/>
  <c r="H28" i="1"/>
  <c r="M28" i="1" s="1"/>
  <c r="L28" i="1" s="1"/>
  <c r="H26" i="1"/>
  <c r="M26" i="1" s="1"/>
  <c r="L26" i="1" s="1"/>
  <c r="H23" i="1"/>
  <c r="H21" i="1"/>
  <c r="O21" i="1" s="1"/>
  <c r="O147" i="1" s="1"/>
  <c r="H18" i="1"/>
  <c r="U19" i="1" s="1"/>
  <c r="H16" i="1"/>
  <c r="U17" i="1" s="1"/>
  <c r="H122" i="1"/>
  <c r="H119" i="1"/>
  <c r="H115" i="1"/>
  <c r="M115" i="1" s="1"/>
  <c r="L115" i="1" s="1"/>
  <c r="H113" i="1"/>
  <c r="H87" i="1"/>
  <c r="H83" i="1"/>
  <c r="H80" i="1"/>
  <c r="H29" i="1"/>
  <c r="M29" i="1" s="1"/>
  <c r="L29" i="1" s="1"/>
  <c r="H27" i="1"/>
  <c r="M27" i="1" s="1"/>
  <c r="L27" i="1" s="1"/>
  <c r="H24" i="1"/>
  <c r="M24" i="1" s="1"/>
  <c r="L24" i="1" s="1"/>
  <c r="H22" i="1"/>
  <c r="H20" i="1"/>
  <c r="M20" i="1" s="1"/>
  <c r="L20" i="1" s="1"/>
  <c r="H14" i="1"/>
  <c r="P15" i="1" s="1"/>
  <c r="H12" i="1"/>
  <c r="P13" i="1" s="1"/>
  <c r="H11" i="1"/>
  <c r="M11" i="1" s="1"/>
  <c r="L11" i="1" s="1"/>
  <c r="H10" i="1"/>
  <c r="M10" i="1" s="1"/>
  <c r="L10" i="1" s="1"/>
  <c r="H9" i="1"/>
  <c r="M9" i="1" s="1"/>
  <c r="L9" i="1" s="1"/>
  <c r="H7" i="1"/>
  <c r="X8" i="1" s="1"/>
  <c r="H5" i="1"/>
  <c r="X6" i="1" s="1"/>
  <c r="H90" i="1"/>
  <c r="H92" i="1"/>
  <c r="H104" i="1"/>
  <c r="M104" i="1" s="1"/>
  <c r="H106" i="1"/>
  <c r="M106" i="1" s="1"/>
  <c r="H108" i="1"/>
  <c r="H110" i="1"/>
  <c r="H72" i="1"/>
  <c r="H137" i="1"/>
  <c r="H63" i="1"/>
  <c r="H78" i="1"/>
  <c r="H61" i="1"/>
  <c r="H141" i="1"/>
  <c r="H77" i="1"/>
  <c r="H74" i="1"/>
  <c r="H70" i="1"/>
  <c r="H68" i="1"/>
  <c r="M68" i="1" s="1"/>
  <c r="L68" i="1" s="1"/>
  <c r="H62" i="1"/>
  <c r="M62" i="1" s="1"/>
  <c r="H59" i="1"/>
  <c r="H56" i="1"/>
  <c r="H51" i="1"/>
  <c r="H44" i="1"/>
  <c r="M44" i="1" s="1"/>
  <c r="L44" i="1" s="1"/>
  <c r="H32" i="1"/>
  <c r="M32" i="1" s="1"/>
  <c r="L32" i="1" s="1"/>
  <c r="H69" i="1"/>
  <c r="H60" i="1"/>
  <c r="H57" i="1"/>
  <c r="H52" i="1"/>
  <c r="H49" i="1"/>
  <c r="M49" i="1" s="1"/>
  <c r="L49" i="1" s="1"/>
  <c r="H34" i="1"/>
  <c r="M34" i="1" s="1"/>
  <c r="L34" i="1" s="1"/>
  <c r="H134" i="1"/>
  <c r="H131" i="1"/>
  <c r="M131" i="1" s="1"/>
  <c r="L131" i="1" s="1"/>
  <c r="H128" i="1"/>
  <c r="M128" i="1" s="1"/>
  <c r="L128" i="1" s="1"/>
  <c r="H127" i="1"/>
  <c r="M127" i="1" s="1"/>
  <c r="L127" i="1" s="1"/>
  <c r="H126" i="1"/>
  <c r="M126" i="1" s="1"/>
  <c r="L126" i="1" s="1"/>
  <c r="H125" i="1"/>
  <c r="M125" i="1" s="1"/>
  <c r="L125" i="1" s="1"/>
  <c r="H124" i="1"/>
  <c r="M124" i="1" s="1"/>
  <c r="L124" i="1" s="1"/>
  <c r="H102" i="1"/>
  <c r="M102" i="1" s="1"/>
  <c r="H100" i="1"/>
  <c r="M100" i="1" s="1"/>
  <c r="H98" i="1"/>
  <c r="M98" i="1" s="1"/>
  <c r="H96" i="1"/>
  <c r="H94" i="1"/>
  <c r="H71" i="1"/>
  <c r="H66" i="1"/>
  <c r="H58" i="1"/>
  <c r="H55" i="1"/>
  <c r="H50" i="1"/>
  <c r="H39" i="1"/>
  <c r="M39" i="1" s="1"/>
  <c r="L39" i="1" s="1"/>
  <c r="H33" i="1"/>
  <c r="H76" i="1"/>
  <c r="H64" i="1"/>
  <c r="L22" i="1"/>
  <c r="V54" i="1" l="1"/>
  <c r="U54" i="1"/>
  <c r="Q19" i="1"/>
  <c r="V19" i="1"/>
  <c r="Q17" i="1"/>
  <c r="V17" i="1"/>
  <c r="T19" i="1"/>
  <c r="S19" i="1"/>
  <c r="R19" i="1"/>
  <c r="M18" i="1"/>
  <c r="L18" i="1" s="1"/>
  <c r="R17" i="1"/>
  <c r="S17" i="1"/>
  <c r="T17" i="1"/>
  <c r="M16" i="1"/>
  <c r="L16" i="1" s="1"/>
  <c r="M52" i="1"/>
  <c r="L52" i="1" s="1"/>
  <c r="X147" i="1"/>
  <c r="P147" i="1"/>
  <c r="M4" i="1"/>
  <c r="L4" i="1" s="1"/>
  <c r="H147" i="1"/>
  <c r="W54" i="1"/>
  <c r="W147" i="1" s="1"/>
  <c r="T54" i="1"/>
  <c r="M14" i="1"/>
  <c r="L14" i="1" s="1"/>
  <c r="M12" i="1"/>
  <c r="L12" i="1" s="1"/>
  <c r="M7" i="1"/>
  <c r="L7" i="1" s="1"/>
  <c r="M5" i="1"/>
  <c r="N72" i="1"/>
  <c r="N147" i="1" s="1"/>
  <c r="L72" i="1"/>
  <c r="S147" i="1" l="1"/>
  <c r="R147" i="1"/>
  <c r="Q147" i="1"/>
  <c r="U147" i="1"/>
  <c r="T147" i="1"/>
  <c r="V147" i="1"/>
  <c r="M83" i="1"/>
  <c r="L83" i="1" s="1"/>
  <c r="M108" i="1"/>
  <c r="L108" i="1" s="1"/>
  <c r="M70" i="1"/>
  <c r="L70" i="1" s="1"/>
  <c r="M60" i="1"/>
  <c r="L60" i="1" s="1"/>
  <c r="M71" i="1"/>
  <c r="L71" i="1" s="1"/>
  <c r="M61" i="1"/>
  <c r="L61" i="1" s="1"/>
  <c r="M90" i="1"/>
  <c r="L90" i="1" s="1"/>
  <c r="M74" i="1"/>
  <c r="L74" i="1" s="1"/>
  <c r="M92" i="1"/>
  <c r="L92" i="1" s="1"/>
  <c r="M114" i="1"/>
  <c r="L114" i="1" s="1"/>
  <c r="M50" i="1"/>
  <c r="L50" i="1" s="1"/>
  <c r="M51" i="1"/>
  <c r="L51" i="1" s="1"/>
  <c r="M96" i="1"/>
  <c r="L96" i="1" s="1"/>
  <c r="M78" i="1"/>
  <c r="L78" i="1" s="1"/>
  <c r="M118" i="1"/>
  <c r="L118" i="1" s="1"/>
  <c r="M56" i="1"/>
  <c r="L56" i="1" s="1"/>
  <c r="M81" i="1"/>
  <c r="L81" i="1" s="1"/>
  <c r="M57" i="1"/>
  <c r="L57" i="1" s="1"/>
  <c r="M66" i="1"/>
  <c r="L66" i="1" s="1"/>
  <c r="M117" i="1" l="1"/>
  <c r="L117" i="1" s="1"/>
  <c r="M122" i="1"/>
  <c r="L122" i="1" s="1"/>
  <c r="M64" i="1"/>
  <c r="L64" i="1" s="1"/>
  <c r="M82" i="1"/>
  <c r="L82" i="1" s="1"/>
  <c r="M79" i="1"/>
  <c r="L79" i="1" s="1"/>
  <c r="M63" i="1"/>
  <c r="L63" i="1" s="1"/>
  <c r="M84" i="1"/>
  <c r="L84" i="1" s="1"/>
  <c r="M77" i="1"/>
  <c r="L77" i="1" s="1"/>
  <c r="L62" i="1"/>
  <c r="M80" i="1"/>
  <c r="L80" i="1" s="1"/>
  <c r="M69" i="1"/>
  <c r="L69" i="1" s="1"/>
  <c r="M119" i="1"/>
  <c r="L119" i="1" s="1"/>
  <c r="M137" i="1"/>
  <c r="L137" i="1" s="1"/>
  <c r="M134" i="1"/>
  <c r="L134" i="1" s="1"/>
  <c r="M113" i="1"/>
  <c r="L113" i="1" s="1"/>
  <c r="M116" i="1"/>
  <c r="L116" i="1" s="1"/>
  <c r="M59" i="1"/>
  <c r="L59" i="1" s="1"/>
  <c r="M141" i="1"/>
  <c r="L141" i="1" s="1"/>
  <c r="M121" i="1"/>
  <c r="L121" i="1" s="1"/>
  <c r="M94" i="1"/>
  <c r="L94" i="1" s="1"/>
  <c r="M120" i="1"/>
  <c r="L120" i="1" s="1"/>
  <c r="M76" i="1"/>
  <c r="L76" i="1" s="1"/>
  <c r="M112" i="1"/>
  <c r="L112" i="1" s="1"/>
  <c r="M58" i="1"/>
  <c r="L58" i="1" s="1"/>
  <c r="M55" i="1"/>
  <c r="L55" i="1" s="1"/>
  <c r="M87" i="1"/>
  <c r="L87" i="1" s="1"/>
  <c r="M110" i="1"/>
  <c r="L110" i="1" s="1"/>
  <c r="M147" i="1" l="1"/>
  <c r="L5" i="1"/>
  <c r="L102" i="1"/>
  <c r="L98" i="1"/>
  <c r="L100" i="1"/>
  <c r="L106" i="1"/>
  <c r="L104" i="1"/>
  <c r="L147" i="1" l="1"/>
  <c r="G148" i="1" s="1"/>
</calcChain>
</file>

<file path=xl/sharedStrings.xml><?xml version="1.0" encoding="utf-8"?>
<sst xmlns="http://schemas.openxmlformats.org/spreadsheetml/2006/main" count="1098" uniqueCount="281">
  <si>
    <t>Tract Number</t>
  </si>
  <si>
    <t>Lease ID Number (Optional)</t>
  </si>
  <si>
    <t>Mineral Owner</t>
  </si>
  <si>
    <t>Leased
 Yes or No</t>
  </si>
  <si>
    <t>Decimal Interest in Tract</t>
  </si>
  <si>
    <t>Total Tract Acres</t>
  </si>
  <si>
    <t>Surface Acres in Unit (Net)</t>
  </si>
  <si>
    <t>Tract Participation in Unit (Net)</t>
  </si>
  <si>
    <t>Township</t>
  </si>
  <si>
    <t>County</t>
  </si>
  <si>
    <t>Consenting Working Interest Percentage</t>
  </si>
  <si>
    <t>Applicant Working Interest Percentage</t>
  </si>
  <si>
    <t>Address</t>
  </si>
  <si>
    <t>City</t>
  </si>
  <si>
    <t>State</t>
  </si>
  <si>
    <t>Zip</t>
  </si>
  <si>
    <t xml:space="preserve">Wayne </t>
  </si>
  <si>
    <t xml:space="preserve">Monroe </t>
  </si>
  <si>
    <t>22-025001.0000</t>
  </si>
  <si>
    <t>32-009002.0000</t>
  </si>
  <si>
    <t>32-009006.0000</t>
  </si>
  <si>
    <t>Wayne</t>
  </si>
  <si>
    <t>Monroe</t>
  </si>
  <si>
    <t>32-009005.0000</t>
  </si>
  <si>
    <t>George Randall Bates and Sandra Bates, as survivorship tenants</t>
  </si>
  <si>
    <t>32-016006.0000</t>
  </si>
  <si>
    <t>Charles F. Yontz and Judy K. Yontz, Trustees of the Charles F. Yontz Revocable Trust dated December 10, 2012</t>
  </si>
  <si>
    <t>32-026001.0000</t>
  </si>
  <si>
    <t>Charles F. Yontz and Judy K. Yontz, Trustees of the Judy K. Yontz Revocable Trust dated December 10, 2012</t>
  </si>
  <si>
    <t>Charles E. Yontz</t>
  </si>
  <si>
    <t>Wayne F. Yontz</t>
  </si>
  <si>
    <t>Paul D. Yontz</t>
  </si>
  <si>
    <t>Total Unit Acres:</t>
  </si>
  <si>
    <t>Total:</t>
  </si>
  <si>
    <t>* Lease contains a non-conforming pooling provision.</t>
  </si>
  <si>
    <t>Total Consenting Acres:</t>
  </si>
  <si>
    <t>End of Exhibit A</t>
  </si>
  <si>
    <t>Milwaukee</t>
  </si>
  <si>
    <t>WI</t>
  </si>
  <si>
    <t>17A</t>
  </si>
  <si>
    <t>17B</t>
  </si>
  <si>
    <t>30A</t>
  </si>
  <si>
    <t>30B</t>
  </si>
  <si>
    <t>Michael Brent King, Stephen L. King, and Joannie M. King, now known as Joannie M. Fry, as survivorship tenants</t>
  </si>
  <si>
    <t>Betty King, widow</t>
  </si>
  <si>
    <t>Martha Jane Peters, married</t>
  </si>
  <si>
    <t>Leonette B. Knoop, a widow</t>
  </si>
  <si>
    <t>Rosalie Christman, widower</t>
  </si>
  <si>
    <t>L. Lucille Christman, single</t>
  </si>
  <si>
    <t>David W. Bright, unmarried</t>
  </si>
  <si>
    <t>Derek A. Brick, unmarried</t>
  </si>
  <si>
    <t>Joseph D. Norris, widower, and Stacy M. Ollom, fka Stacy M. Gardner, as survivorship tenants</t>
  </si>
  <si>
    <t>George Randall Bates, married</t>
  </si>
  <si>
    <t>Cora Knapp</t>
  </si>
  <si>
    <t>Elisa Bechtel</t>
  </si>
  <si>
    <t>Edith Finkbiner</t>
  </si>
  <si>
    <t>Martha A. Bright, unmarried, and Kimberly Burkhart, unmarried, as survivorship tenants</t>
  </si>
  <si>
    <t>Helen R. Ward, fka Helen R. Paulus, married</t>
  </si>
  <si>
    <t>Donald R. Ward and Helen R. Ward, husband and wife, as survivorship tenants</t>
  </si>
  <si>
    <t>James J. Cowen, single, and Christine Cowen, single, as survivorship tenants</t>
  </si>
  <si>
    <t>Orin L. Lemin, Jr.</t>
  </si>
  <si>
    <t>Linda Fisher, aka Linda K. Fisher, married</t>
  </si>
  <si>
    <t>Dixie L. Fliehman, a widow</t>
  </si>
  <si>
    <t>Mollie Hackathorn, aka Mollie Fliehman Conly, married</t>
  </si>
  <si>
    <t>Lou Ann Fliehman, unmarried</t>
  </si>
  <si>
    <t>Loran Ann Fisher, married</t>
  </si>
  <si>
    <t>Rhonda J. Fisher, widow</t>
  </si>
  <si>
    <t>Tamara Dee Fliehman, aka Tamara D. Lynch</t>
  </si>
  <si>
    <t>Jason C. Fliehman, married</t>
  </si>
  <si>
    <t>Tara Fliehman, aka Tara M. Baxley, married</t>
  </si>
  <si>
    <t>Ellerie Hackathorn, aka Ellerie M. Hackathorn, unmarried</t>
  </si>
  <si>
    <t>Tiffany Hackathorn, unmarried</t>
  </si>
  <si>
    <t>Douglas Ward and Debbie Ward, husband and wife, as survivorship tenants</t>
  </si>
  <si>
    <t>Carlos M. Nalley and Ruth A. Nalley, husband and wife, as survivorship tenants</t>
  </si>
  <si>
    <t>Nancy Guiler, unmarried</t>
  </si>
  <si>
    <t>Alice Cogar, married</t>
  </si>
  <si>
    <t>22-025010.0000</t>
  </si>
  <si>
    <t>22-025007.0000</t>
  </si>
  <si>
    <t>22-025008.0000</t>
  </si>
  <si>
    <t>32-009001.0000</t>
  </si>
  <si>
    <t>32-008007.0000</t>
  </si>
  <si>
    <t>32-008017.0000</t>
  </si>
  <si>
    <t>32-008004.0000</t>
  </si>
  <si>
    <t>32-008001.0000</t>
  </si>
  <si>
    <t>32-008011.0000</t>
  </si>
  <si>
    <t>32-016010.0000</t>
  </si>
  <si>
    <t>32-016012.0000</t>
  </si>
  <si>
    <t>32-016009.0000</t>
  </si>
  <si>
    <t>32-016014.0000</t>
  </si>
  <si>
    <t>32-016003.0000</t>
  </si>
  <si>
    <t>32-016004.0000</t>
  </si>
  <si>
    <t>32-017006.0000</t>
  </si>
  <si>
    <t>32-017012.0000</t>
  </si>
  <si>
    <t>32-026003.0000</t>
  </si>
  <si>
    <t>32-020007.0000</t>
  </si>
  <si>
    <t>32-020014.0000</t>
  </si>
  <si>
    <t>32-020023.0000</t>
  </si>
  <si>
    <t>32-020014.1000</t>
  </si>
  <si>
    <t>32-020014.2000</t>
  </si>
  <si>
    <t>32-020025.0000</t>
  </si>
  <si>
    <t>32-020000.0000</t>
  </si>
  <si>
    <t>32-020008.0000</t>
  </si>
  <si>
    <t>32-020003.0000</t>
  </si>
  <si>
    <t>32-020016.0000</t>
  </si>
  <si>
    <t>32-020016.1000</t>
  </si>
  <si>
    <t>32-020001.0000</t>
  </si>
  <si>
    <t>McCoy Resources, LLC
Attn: Charlotte McCoy</t>
  </si>
  <si>
    <t>Siltstone Resources, LLC
Attn: Michael Faust</t>
  </si>
  <si>
    <t>United States of America, by acquiring agency, the Forest Service, Department of Agriculture
Attn: Fred Holzel</t>
  </si>
  <si>
    <t>The United States of America
Attn: Fred Holzel</t>
  </si>
  <si>
    <t>Non-Consenting Owner</t>
  </si>
  <si>
    <t>GPOR</t>
  </si>
  <si>
    <t>Yes</t>
  </si>
  <si>
    <t>No</t>
  </si>
  <si>
    <t>Kenny Hupp’s Garage, LLC
Attn: John K. Hupp</t>
  </si>
  <si>
    <t>LL&amp;B Headwater I, LP
Attn: Gordon H. Deen</t>
  </si>
  <si>
    <t>The Fisher Oil Company
Attn: W.K. Norman, Jr.</t>
  </si>
  <si>
    <t>250 E. Wisconsin Ave., Ste. 1100</t>
  </si>
  <si>
    <t>RAC Real Estate Investments LLC
Attn: Amy L. Denton</t>
  </si>
  <si>
    <t>The Heirs of D.W. Strickling, deceased</t>
  </si>
  <si>
    <t>The Heirs of C.L. Oblinger, deceased</t>
  </si>
  <si>
    <t>The Heirs of Annabelle Boyer, deceased</t>
  </si>
  <si>
    <t>The Heirs of Perry C. Moffett, deceased</t>
  </si>
  <si>
    <t xml:space="preserve">Lewisville </t>
  </si>
  <si>
    <t>OH</t>
  </si>
  <si>
    <t>Houston</t>
  </si>
  <si>
    <t>TX</t>
  </si>
  <si>
    <t xml:space="preserve">Austin </t>
  </si>
  <si>
    <t>Lancaster</t>
  </si>
  <si>
    <t>VA</t>
  </si>
  <si>
    <t>Lacombe</t>
  </si>
  <si>
    <t>LA</t>
  </si>
  <si>
    <t>Woodsfield</t>
  </si>
  <si>
    <t>Marietta</t>
  </si>
  <si>
    <t>Williamstown</t>
  </si>
  <si>
    <t>WV</t>
  </si>
  <si>
    <t>Concord</t>
  </si>
  <si>
    <t>West Chester</t>
  </si>
  <si>
    <t>Columbus</t>
  </si>
  <si>
    <t>Lake Villa</t>
  </si>
  <si>
    <t>IL</t>
  </si>
  <si>
    <t>Englewood</t>
  </si>
  <si>
    <t>FL</t>
  </si>
  <si>
    <t>47045 Moor Ridge Rd.</t>
  </si>
  <si>
    <t>St. Clairsville</t>
  </si>
  <si>
    <t>Big Pine Key</t>
  </si>
  <si>
    <t>Orlando</t>
  </si>
  <si>
    <t>Tiffin</t>
  </si>
  <si>
    <t>Johnsonville</t>
  </si>
  <si>
    <t>SC</t>
  </si>
  <si>
    <t>Somerset</t>
  </si>
  <si>
    <t>KY</t>
  </si>
  <si>
    <t>Seattle</t>
  </si>
  <si>
    <t>WA</t>
  </si>
  <si>
    <t>Vincent</t>
  </si>
  <si>
    <t>Summerfield</t>
  </si>
  <si>
    <t>Zanesville</t>
  </si>
  <si>
    <t>Graysville</t>
  </si>
  <si>
    <t>455 West Marietta St.</t>
  </si>
  <si>
    <t>The Charmey, LLC
Attn: Tina Brittain aka Tina Bosler</t>
  </si>
  <si>
    <t>Smittle Bros. and Straight
Attn: Owner</t>
  </si>
  <si>
    <t>Whitacre Enterprises, Inc.
Attn: Koy Whitacre</t>
  </si>
  <si>
    <t>The Church of Christ at Edwina, Ohio 
Attn: Willard Wilson, Jr.</t>
  </si>
  <si>
    <t>44555 Township Rd. 272</t>
  </si>
  <si>
    <t>1401 McKinney St., Ste. 900</t>
  </si>
  <si>
    <t>11412 Bee Cave Rd., Ste. 301</t>
  </si>
  <si>
    <t>1765 Laurel Point Rd.</t>
  </si>
  <si>
    <t>61239 Kings Arm Dr.</t>
  </si>
  <si>
    <t>506 Moose Ridge Rd.</t>
  </si>
  <si>
    <t>36174 Barber Ridge Rd.</t>
  </si>
  <si>
    <t>106 Meadow Ln.</t>
  </si>
  <si>
    <t>403 Park Ave.</t>
  </si>
  <si>
    <t>43334 Township Rd. 971</t>
  </si>
  <si>
    <t>43900 Walunt Ridge Rd.</t>
  </si>
  <si>
    <t>43623 State Rte. 26</t>
  </si>
  <si>
    <t>43623 State Rte. 800</t>
  </si>
  <si>
    <t>42636 Plainview Rd.</t>
  </si>
  <si>
    <t>36150 Edwina Rd.</t>
  </si>
  <si>
    <t>11163 Caddie Ln.</t>
  </si>
  <si>
    <t>9114 Catail Ln.</t>
  </si>
  <si>
    <t>4400 Easton Commons Way, Ste. 125</t>
  </si>
  <si>
    <t>4515 Moose Ridge Rd.</t>
  </si>
  <si>
    <t>42286 Moose Ridge Rd.</t>
  </si>
  <si>
    <t>300 Hampton Ct.</t>
  </si>
  <si>
    <t>10343 Torley Ave.</t>
  </si>
  <si>
    <t>42164 Wilson Ln.</t>
  </si>
  <si>
    <t>37070 Edwina Rd.</t>
  </si>
  <si>
    <t>111 North Market St.</t>
  </si>
  <si>
    <t>29004 Magnolia Ln.</t>
  </si>
  <si>
    <t>890 Worthington Woods Blvd., Unit A</t>
  </si>
  <si>
    <t>7127 Harbor Point Blvd.</t>
  </si>
  <si>
    <t>6161 South State Rte. 67</t>
  </si>
  <si>
    <t>337 Firestation Rd., Lot 11</t>
  </si>
  <si>
    <t>549 Spring Crest Dr.</t>
  </si>
  <si>
    <t>4513 Northeast 95th St.</t>
  </si>
  <si>
    <t>12560 State Rte. 339</t>
  </si>
  <si>
    <t>28611 Township Rd. 245</t>
  </si>
  <si>
    <t>1920 N. Dietz Rd.</t>
  </si>
  <si>
    <t>28590 Township Rd. 245</t>
  </si>
  <si>
    <t>37280 Edwina Rd.</t>
  </si>
  <si>
    <t>35651 State Rte. 537</t>
  </si>
  <si>
    <t>37150 Edwina Rd.</t>
  </si>
  <si>
    <t>42276 State Rte. 26</t>
  </si>
  <si>
    <t>41575 State Rte. 26</t>
  </si>
  <si>
    <t>41582 State Rte. 26</t>
  </si>
  <si>
    <t>Unknown</t>
  </si>
  <si>
    <t>4600 J. Barry Ct., Ste. 240</t>
  </si>
  <si>
    <t>Canonsburg</t>
  </si>
  <si>
    <t>PA</t>
  </si>
  <si>
    <t>D. Katherine Christman 
Working Interest Percentage</t>
  </si>
  <si>
    <t>The Heirs of Ruth Paulus, deceased 
Working Interest Percentage</t>
  </si>
  <si>
    <t>The Heirs of Emerson A. Paulus, deceased 
Working Interest Percentage</t>
  </si>
  <si>
    <t>Charlotte McCoy 
Working Interest Percentage</t>
  </si>
  <si>
    <t>Katherine Haselberger 
Working Interest Percentage</t>
  </si>
  <si>
    <t>The Heirs of Ramon P. Moose, deceased 
Working Interest Percentage</t>
  </si>
  <si>
    <t>*Philip E. Ludwig, II, married</t>
  </si>
  <si>
    <t>*Jason M. Ludwig, single</t>
  </si>
  <si>
    <t>*Brad A. Ludwig, married</t>
  </si>
  <si>
    <t>*Heritage Resources - Utica Minerals, LLC
Attn: Justin Davis</t>
  </si>
  <si>
    <t>*Ruth A. Nalley and Carlos M. Nalley, wife and husband, as survivorship tenants</t>
  </si>
  <si>
    <t>Tax Map 
Pacel ID</t>
  </si>
  <si>
    <r>
      <t>Exhibit 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
All Mineral Owners in the Proposed Sloan III Unit</t>
    </r>
  </si>
  <si>
    <t>Tiger Oil, Inc. or its Successors or Assigns Working Interest Percentage</t>
  </si>
  <si>
    <t>Antero Resources Corporation Working Interest Percentage</t>
  </si>
  <si>
    <t>The Estate of John Christman, deceased 
Working Interest Percentage</t>
  </si>
  <si>
    <t>The Heirs of Junior Ward Strickling, deceased Working Interest Percentage</t>
  </si>
  <si>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 xml:space="preserve"> This Exhibit A is also referred to as Exhibit A-2 in the Unit Operating Agreement submitted by Gulfport as part of its application.</t>
    </r>
  </si>
  <si>
    <t>32-008005.0000</t>
  </si>
  <si>
    <t>32-008006.0000</t>
  </si>
  <si>
    <t>32-016013.0000</t>
  </si>
  <si>
    <t>32-020006.0000</t>
  </si>
  <si>
    <t>32-020005.0000</t>
  </si>
  <si>
    <t>Summit</t>
  </si>
  <si>
    <t>Unleased</t>
  </si>
  <si>
    <t>Sharon D. Paul</t>
  </si>
  <si>
    <t>Sonja L. Tallman</t>
  </si>
  <si>
    <t>GPOR
Non-Consenting Owner</t>
  </si>
  <si>
    <t>Deborah K. Tewanger, Connie J. Jones, and Gregory D. Morris, Co-Trustees of the Morris Irrevocable Family Trust dated April 17, 2014</t>
  </si>
  <si>
    <t>United States of America Working Interest Percentage</t>
  </si>
  <si>
    <t>Consenting Working Interest</t>
  </si>
  <si>
    <t>Joseph D. Norris, widower, and Stacey M. Gardner, as survivorship tenants</t>
  </si>
  <si>
    <t>Donald J. Paison, Trustee of the Donald J. Paison Declaration of Trust dated December 6, 2019</t>
  </si>
  <si>
    <t>United States of America
Attn: Fred Holzel</t>
  </si>
  <si>
    <t>Willard E. Wilson, Jr.</t>
  </si>
  <si>
    <t>Jaya Potts, aka Jaya Russell, married</t>
  </si>
  <si>
    <t>John K. Hupp, single</t>
  </si>
  <si>
    <t>10377 Pine Needle Trail</t>
  </si>
  <si>
    <t>Strongsville</t>
  </si>
  <si>
    <t>Darlene Joyce Baker, aka Darlene Taschwer</t>
  </si>
  <si>
    <t>13835 Lewis NE St.</t>
  </si>
  <si>
    <t>Alliance</t>
  </si>
  <si>
    <t>The Heirs of Henry Feiock, deceased (NPRI)</t>
  </si>
  <si>
    <t>The Heirs of Tillie L. Bott, deceased (NPRI)</t>
  </si>
  <si>
    <t xml:space="preserve">Woodsfield </t>
  </si>
  <si>
    <t>Alice Cogar (NPRI)</t>
  </si>
  <si>
    <t>John K. Hupp (NPRI)</t>
  </si>
  <si>
    <t>Dionne Cogar (NPRI)</t>
  </si>
  <si>
    <t>The Heirs of Bernard Dillon, deceased (NPRI)</t>
  </si>
  <si>
    <t>The Heirs of Lusta Flowers, deceased (NPRI)</t>
  </si>
  <si>
    <t>The Heirs of Caroline Smith, deceased (NPRI)</t>
  </si>
  <si>
    <t>George Longfellow (NPRI)</t>
  </si>
  <si>
    <t>Crawford Hines (NPRI)</t>
  </si>
  <si>
    <t>The Heirs of Grace Hall Corner, deceased (NPRI)</t>
  </si>
  <si>
    <t>The Heirs of John L. Bates, deceased (NPRI)</t>
  </si>
  <si>
    <t>The Heirs of Isaac Harper Grimes, deceased (NPRI)</t>
  </si>
  <si>
    <t>The Heirs of James F. Drake, deceased (NPRI)</t>
  </si>
  <si>
    <t>Jason M. Ludwig (NPRI)</t>
  </si>
  <si>
    <t>Brad A. Ludwig (NPRI)</t>
  </si>
  <si>
    <t>The Heirs of William J. Dearth, deceased (NPRI)</t>
  </si>
  <si>
    <t>The Heirs of James F. Keysor, deceased, and Minnie L. Keysor, deceased (NPRI)</t>
  </si>
  <si>
    <t>5769 Bulrush Ct.
4160 Executive Parkway</t>
  </si>
  <si>
    <t>Westerville
Westerville</t>
  </si>
  <si>
    <t>OH
OH</t>
  </si>
  <si>
    <t>43082
43081</t>
  </si>
  <si>
    <t>19301 Homeway Rd</t>
  </si>
  <si>
    <t>Cleveland</t>
  </si>
  <si>
    <t>4836 Lincolnshire Ct.
4996 Foote Rd</t>
  </si>
  <si>
    <t>Broadview Heights
Medina</t>
  </si>
  <si>
    <t>44147
44256</t>
  </si>
  <si>
    <t>Communitization Agreement OHES106737654</t>
  </si>
  <si>
    <t>NPRI = Non-Participating Royalty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</si>
</sst>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%"/>
    <numFmt numFmtId="166" formatCode="0.0000"/>
    <numFmt numFmtId="167" formatCode="0.000000%"/>
    <numFmt numFmtId="168" formatCode="#,##0.000"/>
    <numFmt numFmtId="169" formatCode="0.00000%"/>
  </numFmts>
  <fonts count="7" x14ac:knownFonts="1">
    <font>
      <sz val="10"/>
      <color rgb="FF000000"/>
      <name val="Arial"/>
      <scheme val="minor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8"/>
      <name val="Arial"/>
      <family val="2"/>
      <scheme val="minor"/>
    </font>
    <font>
      <b/>
      <sz val="12"/>
      <name val="Times New Roman"/>
      <family val="1"/>
    </font>
    <font>
      <sz val="10"/>
      <color rgb="FF000000"/>
      <name val="Arial"/>
      <family val="2"/>
      <scheme val="minor"/>
    </font>
    <font>
      <b/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2" tint="-0.14999847407452621"/>
        <bgColor rgb="FFD9D9D9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5" fillId="0" borderId="0"/>
  </cellStyleXfs>
  <cellXfs count="79">
    <xf numFmtId="0" fontId="0" fillId="0" borderId="0" xfId="0"/>
    <xf numFmtId="167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165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5" fontId="1" fillId="3" borderId="0" xfId="0" applyNumberFormat="1" applyFont="1" applyFill="1" applyAlignment="1">
      <alignment horizontal="center" vertical="top" wrapText="1"/>
    </xf>
    <xf numFmtId="165" fontId="1" fillId="3" borderId="0" xfId="0" applyNumberFormat="1" applyFont="1" applyFill="1" applyAlignment="1">
      <alignment horizontal="center" vertical="top"/>
    </xf>
    <xf numFmtId="0" fontId="4" fillId="5" borderId="1" xfId="0" applyFont="1" applyFill="1" applyBorder="1" applyAlignment="1">
      <alignment horizontal="center" vertical="top" wrapText="1"/>
    </xf>
    <xf numFmtId="167" fontId="2" fillId="0" borderId="0" xfId="0" applyNumberFormat="1" applyFont="1" applyAlignment="1">
      <alignment horizontal="center" vertical="top" wrapText="1"/>
    </xf>
    <xf numFmtId="165" fontId="2" fillId="0" borderId="0" xfId="0" applyNumberFormat="1" applyFont="1" applyAlignment="1">
      <alignment horizontal="center" vertical="top" wrapText="1"/>
    </xf>
    <xf numFmtId="165" fontId="4" fillId="5" borderId="1" xfId="0" applyNumberFormat="1" applyFont="1" applyFill="1" applyBorder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center" vertical="top" wrapText="1"/>
    </xf>
    <xf numFmtId="165" fontId="4" fillId="4" borderId="1" xfId="0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166" fontId="2" fillId="3" borderId="1" xfId="0" applyNumberFormat="1" applyFont="1" applyFill="1" applyBorder="1" applyAlignment="1">
      <alignment horizontal="center" vertical="top" wrapText="1"/>
    </xf>
    <xf numFmtId="167" fontId="2" fillId="3" borderId="1" xfId="0" applyNumberFormat="1" applyFont="1" applyFill="1" applyBorder="1" applyAlignment="1">
      <alignment horizontal="center" vertical="top" wrapText="1"/>
    </xf>
    <xf numFmtId="164" fontId="4" fillId="0" borderId="14" xfId="0" applyNumberFormat="1" applyFont="1" applyBorder="1" applyAlignment="1">
      <alignment horizontal="center" vertical="top"/>
    </xf>
    <xf numFmtId="165" fontId="4" fillId="0" borderId="14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center" vertical="top" wrapText="1"/>
    </xf>
    <xf numFmtId="164" fontId="2" fillId="3" borderId="1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top" wrapText="1"/>
    </xf>
    <xf numFmtId="167" fontId="2" fillId="3" borderId="1" xfId="1" applyNumberFormat="1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164" fontId="2" fillId="0" borderId="15" xfId="0" applyNumberFormat="1" applyFont="1" applyBorder="1" applyAlignment="1">
      <alignment horizontal="center" vertical="top" wrapText="1"/>
    </xf>
    <xf numFmtId="169" fontId="2" fillId="3" borderId="1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2" fillId="3" borderId="16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6" fontId="2" fillId="3" borderId="16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9" fontId="2" fillId="3" borderId="3" xfId="0" applyNumberFormat="1" applyFont="1" applyFill="1" applyBorder="1" applyAlignment="1">
      <alignment horizontal="center" vertical="center" wrapText="1"/>
    </xf>
    <xf numFmtId="169" fontId="2" fillId="3" borderId="2" xfId="0" applyNumberFormat="1" applyFont="1" applyFill="1" applyBorder="1" applyAlignment="1">
      <alignment horizontal="center" vertical="center" wrapText="1"/>
    </xf>
    <xf numFmtId="167" fontId="2" fillId="3" borderId="3" xfId="0" applyNumberFormat="1" applyFont="1" applyFill="1" applyBorder="1" applyAlignment="1">
      <alignment horizontal="center" vertical="center" wrapText="1"/>
    </xf>
    <xf numFmtId="167" fontId="2" fillId="3" borderId="2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</cellXfs>
  <cellStyles count="2">
    <cellStyle name="Normal" xfId="0" builtinId="0"/>
    <cellStyle name="Normal 2" xfId="1" xr:uid="{3B790D51-3394-48CC-92C2-34A9F1CE67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B1088"/>
  <sheetViews>
    <sheetView tabSelected="1" zoomScale="90" zoomScaleNormal="90" workbookViewId="0">
      <pane ySplit="3" topLeftCell="A4" activePane="bottomLeft" state="frozen"/>
      <selection pane="bottomLeft" sqref="A1:AB2"/>
    </sheetView>
  </sheetViews>
  <sheetFormatPr defaultColWidth="12.5703125" defaultRowHeight="15" customHeight="1" x14ac:dyDescent="0.2"/>
  <cols>
    <col min="1" max="1" width="12.42578125" style="3" customWidth="1"/>
    <col min="2" max="2" width="23.85546875" style="3" customWidth="1"/>
    <col min="3" max="3" width="60.5703125" style="3" customWidth="1"/>
    <col min="4" max="4" width="17.85546875" style="3" customWidth="1"/>
    <col min="5" max="5" width="14.140625" style="7" customWidth="1"/>
    <col min="6" max="6" width="16.85546875" style="7" hidden="1" customWidth="1"/>
    <col min="7" max="7" width="13.5703125" style="7" customWidth="1"/>
    <col min="8" max="8" width="17" style="3" customWidth="1"/>
    <col min="9" max="9" width="18.5703125" style="3" customWidth="1"/>
    <col min="10" max="10" width="13.28515625" style="3" customWidth="1"/>
    <col min="11" max="11" width="13" style="3" customWidth="1"/>
    <col min="12" max="12" width="19.85546875" style="9" customWidth="1"/>
    <col min="13" max="13" width="19.140625" style="5" customWidth="1"/>
    <col min="14" max="14" width="21.5703125" style="5" customWidth="1"/>
    <col min="15" max="15" width="20" style="5" customWidth="1"/>
    <col min="16" max="16" width="21.85546875" style="3" customWidth="1"/>
    <col min="17" max="17" width="18.28515625" style="3" customWidth="1"/>
    <col min="18" max="18" width="19" style="3" customWidth="1"/>
    <col min="19" max="19" width="20.85546875" style="3" customWidth="1"/>
    <col min="20" max="20" width="19.42578125" style="3" customWidth="1"/>
    <col min="21" max="21" width="17.42578125" style="3" customWidth="1"/>
    <col min="22" max="22" width="18.7109375" style="3" customWidth="1"/>
    <col min="23" max="24" width="20.42578125" style="3" customWidth="1"/>
    <col min="25" max="25" width="36.5703125" style="3" customWidth="1"/>
    <col min="26" max="26" width="19.140625" style="3" customWidth="1"/>
    <col min="27" max="28" width="12.85546875" style="3" customWidth="1"/>
  </cols>
  <sheetData>
    <row r="1" spans="1:28" ht="20.25" customHeight="1" x14ac:dyDescent="0.2">
      <c r="A1" s="66" t="s">
        <v>221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</row>
    <row r="2" spans="1:28" ht="20.25" customHeight="1" x14ac:dyDescent="0.2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78.75" x14ac:dyDescent="0.2">
      <c r="A3" s="15" t="s">
        <v>0</v>
      </c>
      <c r="B3" s="15" t="s">
        <v>1</v>
      </c>
      <c r="C3" s="15" t="s">
        <v>2</v>
      </c>
      <c r="D3" s="15" t="s">
        <v>3</v>
      </c>
      <c r="E3" s="16" t="s">
        <v>4</v>
      </c>
      <c r="F3" s="17" t="s">
        <v>5</v>
      </c>
      <c r="G3" s="17" t="s">
        <v>6</v>
      </c>
      <c r="H3" s="18" t="s">
        <v>7</v>
      </c>
      <c r="I3" s="10" t="s">
        <v>220</v>
      </c>
      <c r="J3" s="10" t="s">
        <v>8</v>
      </c>
      <c r="K3" s="10" t="s">
        <v>9</v>
      </c>
      <c r="L3" s="13" t="s">
        <v>10</v>
      </c>
      <c r="M3" s="13" t="s">
        <v>11</v>
      </c>
      <c r="N3" s="13" t="s">
        <v>238</v>
      </c>
      <c r="O3" s="19" t="s">
        <v>222</v>
      </c>
      <c r="P3" s="19" t="s">
        <v>225</v>
      </c>
      <c r="Q3" s="10" t="s">
        <v>209</v>
      </c>
      <c r="R3" s="10" t="s">
        <v>210</v>
      </c>
      <c r="S3" s="10" t="s">
        <v>211</v>
      </c>
      <c r="T3" s="10" t="s">
        <v>224</v>
      </c>
      <c r="U3" s="10" t="s">
        <v>212</v>
      </c>
      <c r="V3" s="10" t="s">
        <v>213</v>
      </c>
      <c r="W3" s="10" t="s">
        <v>214</v>
      </c>
      <c r="X3" s="19" t="s">
        <v>223</v>
      </c>
      <c r="Y3" s="15" t="s">
        <v>12</v>
      </c>
      <c r="Z3" s="15" t="s">
        <v>13</v>
      </c>
      <c r="AA3" s="15" t="s">
        <v>14</v>
      </c>
      <c r="AB3" s="15" t="s">
        <v>15</v>
      </c>
    </row>
    <row r="4" spans="1:28" ht="31.5" x14ac:dyDescent="0.2">
      <c r="A4" s="26">
        <v>1</v>
      </c>
      <c r="B4" s="27" t="s">
        <v>111</v>
      </c>
      <c r="C4" s="27" t="s">
        <v>43</v>
      </c>
      <c r="D4" s="27" t="s">
        <v>112</v>
      </c>
      <c r="E4" s="21">
        <v>1</v>
      </c>
      <c r="F4" s="21">
        <v>20.323</v>
      </c>
      <c r="G4" s="21">
        <f t="shared" ref="G4:G100" si="0">F4*E4</f>
        <v>20.323</v>
      </c>
      <c r="H4" s="20">
        <f>G4/$G$147</f>
        <v>2.9073019442572796E-2</v>
      </c>
      <c r="I4" s="21" t="s">
        <v>76</v>
      </c>
      <c r="J4" s="28" t="s">
        <v>232</v>
      </c>
      <c r="K4" s="27" t="s">
        <v>17</v>
      </c>
      <c r="L4" s="20">
        <f>M4</f>
        <v>2.9073019442572796E-2</v>
      </c>
      <c r="M4" s="20">
        <f>H4</f>
        <v>2.9073019442572796E-2</v>
      </c>
      <c r="N4" s="20">
        <v>0</v>
      </c>
      <c r="O4" s="20">
        <v>0</v>
      </c>
      <c r="P4" s="20">
        <v>0</v>
      </c>
      <c r="Q4" s="20">
        <v>0</v>
      </c>
      <c r="R4" s="20">
        <v>0</v>
      </c>
      <c r="S4" s="20">
        <v>0</v>
      </c>
      <c r="T4" s="20">
        <v>0</v>
      </c>
      <c r="U4" s="20">
        <v>0</v>
      </c>
      <c r="V4" s="20">
        <v>0</v>
      </c>
      <c r="W4" s="20">
        <v>0</v>
      </c>
      <c r="X4" s="20">
        <v>0</v>
      </c>
      <c r="Y4" s="27" t="s">
        <v>163</v>
      </c>
      <c r="Z4" s="27" t="s">
        <v>123</v>
      </c>
      <c r="AA4" s="27" t="s">
        <v>124</v>
      </c>
      <c r="AB4" s="27">
        <v>43754</v>
      </c>
    </row>
    <row r="5" spans="1:28" ht="15.75" x14ac:dyDescent="0.2">
      <c r="A5" s="42">
        <v>2</v>
      </c>
      <c r="B5" s="44" t="s">
        <v>236</v>
      </c>
      <c r="C5" s="44" t="s">
        <v>44</v>
      </c>
      <c r="D5" s="44" t="s">
        <v>112</v>
      </c>
      <c r="E5" s="46">
        <v>0.5</v>
      </c>
      <c r="F5" s="21">
        <v>90.233000000000004</v>
      </c>
      <c r="G5" s="46">
        <f t="shared" si="0"/>
        <v>45.116500000000002</v>
      </c>
      <c r="H5" s="57">
        <f>G5/$G$147</f>
        <v>6.4541302055839966E-2</v>
      </c>
      <c r="I5" s="44" t="s">
        <v>77</v>
      </c>
      <c r="J5" s="60" t="s">
        <v>232</v>
      </c>
      <c r="K5" s="44" t="s">
        <v>17</v>
      </c>
      <c r="L5" s="20">
        <f t="shared" ref="L5:L102" si="1">M5</f>
        <v>4.0560960643138362E-2</v>
      </c>
      <c r="M5" s="20">
        <f>H5*0.6284496803</f>
        <v>4.0560960643138362E-2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  <c r="T5" s="20">
        <v>0</v>
      </c>
      <c r="U5" s="20">
        <v>0</v>
      </c>
      <c r="V5" s="20">
        <v>0</v>
      </c>
      <c r="W5" s="20">
        <v>0</v>
      </c>
      <c r="X5" s="20">
        <v>0</v>
      </c>
      <c r="Y5" s="44" t="s">
        <v>163</v>
      </c>
      <c r="Z5" s="44" t="s">
        <v>123</v>
      </c>
      <c r="AA5" s="44" t="s">
        <v>124</v>
      </c>
      <c r="AB5" s="44">
        <v>43754</v>
      </c>
    </row>
    <row r="6" spans="1:28" ht="15.75" x14ac:dyDescent="0.2">
      <c r="A6" s="43"/>
      <c r="B6" s="45"/>
      <c r="C6" s="45"/>
      <c r="D6" s="45"/>
      <c r="E6" s="47"/>
      <c r="F6" s="21"/>
      <c r="G6" s="47"/>
      <c r="H6" s="59"/>
      <c r="I6" s="45"/>
      <c r="J6" s="62"/>
      <c r="K6" s="45"/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  <c r="T6" s="20">
        <v>0</v>
      </c>
      <c r="U6" s="20">
        <v>0</v>
      </c>
      <c r="V6" s="20">
        <v>0</v>
      </c>
      <c r="W6" s="20">
        <v>0</v>
      </c>
      <c r="X6" s="20">
        <f>H5*0.3715503197</f>
        <v>2.3980341412701608E-2</v>
      </c>
      <c r="Y6" s="45"/>
      <c r="Z6" s="45"/>
      <c r="AA6" s="45"/>
      <c r="AB6" s="45"/>
    </row>
    <row r="7" spans="1:28" ht="15.75" x14ac:dyDescent="0.2">
      <c r="A7" s="42">
        <v>2</v>
      </c>
      <c r="B7" s="44" t="s">
        <v>236</v>
      </c>
      <c r="C7" s="44" t="s">
        <v>107</v>
      </c>
      <c r="D7" s="44" t="s">
        <v>112</v>
      </c>
      <c r="E7" s="46">
        <v>0.5</v>
      </c>
      <c r="F7" s="21">
        <v>90.233000000000004</v>
      </c>
      <c r="G7" s="46">
        <f t="shared" si="0"/>
        <v>45.116500000000002</v>
      </c>
      <c r="H7" s="57">
        <f>G7/$G$147</f>
        <v>6.4541302055839966E-2</v>
      </c>
      <c r="I7" s="44" t="s">
        <v>77</v>
      </c>
      <c r="J7" s="60" t="s">
        <v>232</v>
      </c>
      <c r="K7" s="44" t="s">
        <v>17</v>
      </c>
      <c r="L7" s="20">
        <f t="shared" si="1"/>
        <v>4.0560960643138362E-2</v>
      </c>
      <c r="M7" s="20">
        <f>H7*0.6284496803</f>
        <v>4.0560960643138362E-2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44" t="s">
        <v>164</v>
      </c>
      <c r="Z7" s="44" t="s">
        <v>125</v>
      </c>
      <c r="AA7" s="44" t="s">
        <v>126</v>
      </c>
      <c r="AB7" s="44">
        <v>77010</v>
      </c>
    </row>
    <row r="8" spans="1:28" ht="15.75" x14ac:dyDescent="0.2">
      <c r="A8" s="43"/>
      <c r="B8" s="45"/>
      <c r="C8" s="45"/>
      <c r="D8" s="45"/>
      <c r="E8" s="47"/>
      <c r="F8" s="21"/>
      <c r="G8" s="47"/>
      <c r="H8" s="59"/>
      <c r="I8" s="45"/>
      <c r="J8" s="62"/>
      <c r="K8" s="45"/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  <c r="T8" s="20">
        <v>0</v>
      </c>
      <c r="U8" s="20">
        <v>0</v>
      </c>
      <c r="V8" s="20">
        <v>0</v>
      </c>
      <c r="W8" s="20">
        <v>0</v>
      </c>
      <c r="X8" s="20">
        <f>H7*0.3715503197</f>
        <v>2.3980341412701608E-2</v>
      </c>
      <c r="Y8" s="45"/>
      <c r="Z8" s="45"/>
      <c r="AA8" s="45"/>
      <c r="AB8" s="45"/>
    </row>
    <row r="9" spans="1:28" ht="31.5" x14ac:dyDescent="0.2">
      <c r="A9" s="26">
        <v>3</v>
      </c>
      <c r="B9" s="27" t="s">
        <v>111</v>
      </c>
      <c r="C9" s="27" t="s">
        <v>106</v>
      </c>
      <c r="D9" s="27" t="s">
        <v>112</v>
      </c>
      <c r="E9" s="21">
        <v>1</v>
      </c>
      <c r="F9" s="21">
        <v>0.61</v>
      </c>
      <c r="G9" s="21">
        <f t="shared" si="0"/>
        <v>0.61</v>
      </c>
      <c r="H9" s="20">
        <f>G9/$G$147</f>
        <v>8.7263405304184452E-4</v>
      </c>
      <c r="I9" s="27" t="s">
        <v>18</v>
      </c>
      <c r="J9" s="28" t="s">
        <v>232</v>
      </c>
      <c r="K9" s="27" t="s">
        <v>17</v>
      </c>
      <c r="L9" s="20">
        <f t="shared" si="1"/>
        <v>8.7263405304184452E-4</v>
      </c>
      <c r="M9" s="20">
        <f>H9</f>
        <v>8.7263405304184452E-4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7" t="s">
        <v>246</v>
      </c>
      <c r="Z9" s="27" t="s">
        <v>247</v>
      </c>
      <c r="AA9" s="27" t="s">
        <v>124</v>
      </c>
      <c r="AB9" s="27">
        <v>44149</v>
      </c>
    </row>
    <row r="10" spans="1:28" ht="31.5" x14ac:dyDescent="0.2">
      <c r="A10" s="26">
        <v>4</v>
      </c>
      <c r="B10" s="27" t="s">
        <v>111</v>
      </c>
      <c r="C10" s="27" t="s">
        <v>115</v>
      </c>
      <c r="D10" s="27" t="s">
        <v>112</v>
      </c>
      <c r="E10" s="21">
        <v>1</v>
      </c>
      <c r="F10" s="21">
        <v>20.166</v>
      </c>
      <c r="G10" s="21">
        <f t="shared" si="0"/>
        <v>20.166</v>
      </c>
      <c r="H10" s="20">
        <f>G10/$G$147</f>
        <v>2.8848423464986617E-2</v>
      </c>
      <c r="I10" s="27" t="s">
        <v>78</v>
      </c>
      <c r="J10" s="28" t="s">
        <v>232</v>
      </c>
      <c r="K10" s="27" t="s">
        <v>17</v>
      </c>
      <c r="L10" s="20">
        <f t="shared" si="1"/>
        <v>2.8848423464986617E-2</v>
      </c>
      <c r="M10" s="20">
        <f>H10</f>
        <v>2.8848423464986617E-2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0</v>
      </c>
      <c r="X10" s="20">
        <v>0</v>
      </c>
      <c r="Y10" s="27" t="s">
        <v>165</v>
      </c>
      <c r="Z10" s="27" t="s">
        <v>127</v>
      </c>
      <c r="AA10" s="27" t="s">
        <v>126</v>
      </c>
      <c r="AB10" s="27">
        <v>78703</v>
      </c>
    </row>
    <row r="11" spans="1:28" ht="15.75" x14ac:dyDescent="0.2">
      <c r="A11" s="26">
        <v>5</v>
      </c>
      <c r="B11" s="27" t="s">
        <v>111</v>
      </c>
      <c r="C11" s="27" t="s">
        <v>119</v>
      </c>
      <c r="D11" s="27" t="s">
        <v>112</v>
      </c>
      <c r="E11" s="21">
        <v>1</v>
      </c>
      <c r="F11" s="21">
        <v>9.9809999999999999</v>
      </c>
      <c r="G11" s="21">
        <f t="shared" si="0"/>
        <v>9.9809999999999999</v>
      </c>
      <c r="H11" s="20">
        <f>G11/$G$147</f>
        <v>1.4278295874443687E-2</v>
      </c>
      <c r="I11" s="27" t="s">
        <v>19</v>
      </c>
      <c r="J11" s="28" t="s">
        <v>16</v>
      </c>
      <c r="K11" s="27" t="s">
        <v>17</v>
      </c>
      <c r="L11" s="20">
        <f t="shared" si="1"/>
        <v>1.4278295874443687E-2</v>
      </c>
      <c r="M11" s="20">
        <f>H11</f>
        <v>1.4278295874443687E-2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0</v>
      </c>
      <c r="X11" s="20">
        <v>0</v>
      </c>
      <c r="Y11" s="27" t="s">
        <v>205</v>
      </c>
      <c r="Z11" s="29" t="s">
        <v>205</v>
      </c>
      <c r="AA11" s="29" t="s">
        <v>205</v>
      </c>
      <c r="AB11" s="27" t="s">
        <v>205</v>
      </c>
    </row>
    <row r="12" spans="1:28" ht="15.75" x14ac:dyDescent="0.2">
      <c r="A12" s="42">
        <v>6</v>
      </c>
      <c r="B12" s="44" t="s">
        <v>236</v>
      </c>
      <c r="C12" s="44" t="s">
        <v>45</v>
      </c>
      <c r="D12" s="44" t="s">
        <v>112</v>
      </c>
      <c r="E12" s="46">
        <v>0.5</v>
      </c>
      <c r="F12" s="21">
        <v>65.290999999999997</v>
      </c>
      <c r="G12" s="46">
        <f t="shared" si="0"/>
        <v>32.645499999999998</v>
      </c>
      <c r="H12" s="57">
        <f>G12/$G$147</f>
        <v>4.6700942587832021E-2</v>
      </c>
      <c r="I12" s="44" t="s">
        <v>79</v>
      </c>
      <c r="J12" s="60" t="s">
        <v>16</v>
      </c>
      <c r="K12" s="44" t="s">
        <v>17</v>
      </c>
      <c r="L12" s="20">
        <f t="shared" si="1"/>
        <v>4.3782133676092523E-2</v>
      </c>
      <c r="M12" s="20">
        <f>H12*0.9375</f>
        <v>4.3782133676092523E-2</v>
      </c>
      <c r="N12" s="20">
        <v>0</v>
      </c>
      <c r="O12" s="20">
        <v>0</v>
      </c>
      <c r="P12" s="20">
        <v>0</v>
      </c>
      <c r="Q12" s="20">
        <v>0</v>
      </c>
      <c r="R12" s="20">
        <v>0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44" t="s">
        <v>166</v>
      </c>
      <c r="Z12" s="44" t="s">
        <v>128</v>
      </c>
      <c r="AA12" s="44" t="s">
        <v>129</v>
      </c>
      <c r="AB12" s="44">
        <v>22503</v>
      </c>
    </row>
    <row r="13" spans="1:28" ht="15.75" x14ac:dyDescent="0.2">
      <c r="A13" s="43"/>
      <c r="B13" s="45"/>
      <c r="C13" s="45"/>
      <c r="D13" s="45"/>
      <c r="E13" s="47"/>
      <c r="F13" s="21"/>
      <c r="G13" s="47"/>
      <c r="H13" s="59"/>
      <c r="I13" s="45"/>
      <c r="J13" s="62"/>
      <c r="K13" s="45"/>
      <c r="L13" s="20">
        <v>0</v>
      </c>
      <c r="M13" s="20">
        <v>0</v>
      </c>
      <c r="N13" s="20">
        <v>0</v>
      </c>
      <c r="O13" s="20">
        <v>0</v>
      </c>
      <c r="P13" s="20">
        <f>H12*0.0625</f>
        <v>2.9188089117395013E-3</v>
      </c>
      <c r="Q13" s="20">
        <v>0</v>
      </c>
      <c r="R13" s="20">
        <v>0</v>
      </c>
      <c r="S13" s="20">
        <v>0</v>
      </c>
      <c r="T13" s="20">
        <v>0</v>
      </c>
      <c r="U13" s="20">
        <v>0</v>
      </c>
      <c r="V13" s="20">
        <v>0</v>
      </c>
      <c r="W13" s="20">
        <v>0</v>
      </c>
      <c r="X13" s="20">
        <v>0</v>
      </c>
      <c r="Y13" s="45"/>
      <c r="Z13" s="45"/>
      <c r="AA13" s="45"/>
      <c r="AB13" s="45"/>
    </row>
    <row r="14" spans="1:28" ht="15.75" x14ac:dyDescent="0.2">
      <c r="A14" s="42">
        <v>6</v>
      </c>
      <c r="B14" s="44" t="s">
        <v>236</v>
      </c>
      <c r="C14" s="44" t="s">
        <v>46</v>
      </c>
      <c r="D14" s="44" t="s">
        <v>112</v>
      </c>
      <c r="E14" s="46">
        <v>0.5</v>
      </c>
      <c r="F14" s="21">
        <v>65.290999999999997</v>
      </c>
      <c r="G14" s="46">
        <f t="shared" si="0"/>
        <v>32.645499999999998</v>
      </c>
      <c r="H14" s="57">
        <f>G14/$G$147</f>
        <v>4.6700942587832021E-2</v>
      </c>
      <c r="I14" s="44" t="s">
        <v>79</v>
      </c>
      <c r="J14" s="60" t="s">
        <v>16</v>
      </c>
      <c r="K14" s="44" t="s">
        <v>17</v>
      </c>
      <c r="L14" s="20">
        <f t="shared" si="1"/>
        <v>4.3782133676092523E-2</v>
      </c>
      <c r="M14" s="20">
        <f>H14*0.9375</f>
        <v>4.3782133676092523E-2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0</v>
      </c>
      <c r="X14" s="20">
        <v>0</v>
      </c>
      <c r="Y14" s="44" t="s">
        <v>167</v>
      </c>
      <c r="Z14" s="44" t="s">
        <v>130</v>
      </c>
      <c r="AA14" s="44" t="s">
        <v>131</v>
      </c>
      <c r="AB14" s="44">
        <v>70445</v>
      </c>
    </row>
    <row r="15" spans="1:28" ht="15.75" x14ac:dyDescent="0.2">
      <c r="A15" s="43"/>
      <c r="B15" s="45"/>
      <c r="C15" s="45"/>
      <c r="D15" s="45"/>
      <c r="E15" s="47"/>
      <c r="F15" s="21"/>
      <c r="G15" s="47"/>
      <c r="H15" s="59"/>
      <c r="I15" s="45"/>
      <c r="J15" s="62"/>
      <c r="K15" s="45"/>
      <c r="L15" s="20">
        <v>0</v>
      </c>
      <c r="M15" s="20">
        <v>0</v>
      </c>
      <c r="N15" s="20">
        <v>0</v>
      </c>
      <c r="O15" s="20">
        <v>0</v>
      </c>
      <c r="P15" s="20">
        <f>H14*0.0625</f>
        <v>2.9188089117395013E-3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45"/>
      <c r="Z15" s="45"/>
      <c r="AA15" s="45"/>
      <c r="AB15" s="45"/>
    </row>
    <row r="16" spans="1:28" ht="15.75" x14ac:dyDescent="0.2">
      <c r="A16" s="42">
        <v>7</v>
      </c>
      <c r="B16" s="44" t="s">
        <v>236</v>
      </c>
      <c r="C16" s="27" t="s">
        <v>47</v>
      </c>
      <c r="D16" s="44" t="s">
        <v>112</v>
      </c>
      <c r="E16" s="46">
        <v>1</v>
      </c>
      <c r="F16" s="21">
        <v>21.597999999999999</v>
      </c>
      <c r="G16" s="46">
        <f t="shared" si="0"/>
        <v>21.597999999999999</v>
      </c>
      <c r="H16" s="57">
        <f>G16/$G$147</f>
        <v>3.0896967668193043E-2</v>
      </c>
      <c r="I16" s="44" t="s">
        <v>80</v>
      </c>
      <c r="J16" s="60" t="s">
        <v>16</v>
      </c>
      <c r="K16" s="44" t="s">
        <v>17</v>
      </c>
      <c r="L16" s="20">
        <f>M16</f>
        <v>2.6069316470037879E-2</v>
      </c>
      <c r="M16" s="20">
        <f>H16*(27/32)</f>
        <v>2.6069316470037879E-2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0</v>
      </c>
      <c r="X16" s="20">
        <v>0</v>
      </c>
      <c r="Y16" s="27" t="s">
        <v>168</v>
      </c>
      <c r="Z16" s="27" t="s">
        <v>132</v>
      </c>
      <c r="AA16" s="27" t="s">
        <v>124</v>
      </c>
      <c r="AB16" s="27">
        <v>43793</v>
      </c>
    </row>
    <row r="17" spans="1:28" ht="15.75" x14ac:dyDescent="0.2">
      <c r="A17" s="43"/>
      <c r="B17" s="45"/>
      <c r="C17" s="27" t="s">
        <v>251</v>
      </c>
      <c r="D17" s="45"/>
      <c r="E17" s="47"/>
      <c r="F17" s="21"/>
      <c r="G17" s="47"/>
      <c r="H17" s="59"/>
      <c r="I17" s="45"/>
      <c r="J17" s="62"/>
      <c r="K17" s="45"/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f>H16*(1/32)</f>
        <v>9.6553023963103261E-4</v>
      </c>
      <c r="R17" s="20">
        <f>H16*(1/32)</f>
        <v>9.6553023963103261E-4</v>
      </c>
      <c r="S17" s="20">
        <f>H16*(1/32)</f>
        <v>9.6553023963103261E-4</v>
      </c>
      <c r="T17" s="20">
        <f>H16*(1/48)</f>
        <v>6.4368682642068837E-4</v>
      </c>
      <c r="U17" s="20">
        <f>H16*(1/48)</f>
        <v>6.4368682642068837E-4</v>
      </c>
      <c r="V17" s="20">
        <f>H16*(1/48)</f>
        <v>6.4368682642068837E-4</v>
      </c>
      <c r="W17" s="20">
        <v>0</v>
      </c>
      <c r="X17" s="20">
        <v>0</v>
      </c>
      <c r="Y17" s="27" t="s">
        <v>205</v>
      </c>
      <c r="Z17" s="27" t="s">
        <v>205</v>
      </c>
      <c r="AA17" s="27" t="s">
        <v>205</v>
      </c>
      <c r="AB17" s="27" t="s">
        <v>205</v>
      </c>
    </row>
    <row r="18" spans="1:28" ht="15.75" x14ac:dyDescent="0.2">
      <c r="A18" s="42">
        <v>8</v>
      </c>
      <c r="B18" s="44" t="s">
        <v>236</v>
      </c>
      <c r="C18" s="27" t="s">
        <v>48</v>
      </c>
      <c r="D18" s="44" t="s">
        <v>112</v>
      </c>
      <c r="E18" s="46">
        <v>1</v>
      </c>
      <c r="F18" s="21">
        <v>5.0019999999999998</v>
      </c>
      <c r="G18" s="46">
        <f t="shared" si="0"/>
        <v>5.0019999999999998</v>
      </c>
      <c r="H18" s="74">
        <f>G18/$G$147</f>
        <v>7.1555992349431243E-3</v>
      </c>
      <c r="I18" s="44" t="s">
        <v>81</v>
      </c>
      <c r="J18" s="60" t="s">
        <v>16</v>
      </c>
      <c r="K18" s="44" t="s">
        <v>17</v>
      </c>
      <c r="L18" s="41">
        <f>M18</f>
        <v>6.0375368544832615E-3</v>
      </c>
      <c r="M18" s="41">
        <f>H18*0.84375</f>
        <v>6.0375368544832615E-3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41">
        <v>0</v>
      </c>
      <c r="W18" s="41">
        <v>0</v>
      </c>
      <c r="X18" s="41">
        <v>0</v>
      </c>
      <c r="Y18" s="27" t="s">
        <v>169</v>
      </c>
      <c r="Z18" s="27" t="s">
        <v>132</v>
      </c>
      <c r="AA18" s="27" t="s">
        <v>124</v>
      </c>
      <c r="AB18" s="27">
        <v>43793</v>
      </c>
    </row>
    <row r="19" spans="1:28" ht="15.75" x14ac:dyDescent="0.2">
      <c r="A19" s="43"/>
      <c r="B19" s="45"/>
      <c r="C19" s="27" t="s">
        <v>251</v>
      </c>
      <c r="D19" s="45"/>
      <c r="E19" s="47"/>
      <c r="F19" s="21"/>
      <c r="G19" s="47"/>
      <c r="H19" s="75"/>
      <c r="I19" s="45"/>
      <c r="J19" s="62"/>
      <c r="K19" s="45"/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f>H18*0.03125</f>
        <v>2.2361247609197263E-4</v>
      </c>
      <c r="R19" s="41">
        <f>H18*0.03125</f>
        <v>2.2361247609197263E-4</v>
      </c>
      <c r="S19" s="41">
        <f>H18*0.03125</f>
        <v>2.2361247609197263E-4</v>
      </c>
      <c r="T19" s="41">
        <f>H18*0.02083334</f>
        <v>1.4907503176530998E-4</v>
      </c>
      <c r="U19" s="41">
        <f>H18*0.02083333</f>
        <v>1.4907496020931765E-4</v>
      </c>
      <c r="V19" s="41">
        <f>H18*0.02083333</f>
        <v>1.4907496020931765E-4</v>
      </c>
      <c r="W19" s="41">
        <v>0</v>
      </c>
      <c r="X19" s="41">
        <v>0</v>
      </c>
      <c r="Y19" s="27" t="s">
        <v>205</v>
      </c>
      <c r="Z19" s="27" t="s">
        <v>205</v>
      </c>
      <c r="AA19" s="27" t="s">
        <v>205</v>
      </c>
      <c r="AB19" s="27" t="s">
        <v>205</v>
      </c>
    </row>
    <row r="20" spans="1:28" ht="31.5" x14ac:dyDescent="0.2">
      <c r="A20" s="26">
        <v>9</v>
      </c>
      <c r="B20" s="27" t="s">
        <v>111</v>
      </c>
      <c r="C20" s="27" t="s">
        <v>109</v>
      </c>
      <c r="D20" s="27" t="s">
        <v>112</v>
      </c>
      <c r="E20" s="21">
        <v>1</v>
      </c>
      <c r="F20" s="21">
        <v>3.6230000000000002</v>
      </c>
      <c r="G20" s="21">
        <f t="shared" si="0"/>
        <v>3.6230000000000002</v>
      </c>
      <c r="H20" s="20">
        <f>G20/$G$147</f>
        <v>5.1828740560173813E-3</v>
      </c>
      <c r="I20" s="27" t="s">
        <v>82</v>
      </c>
      <c r="J20" s="28" t="s">
        <v>16</v>
      </c>
      <c r="K20" s="27" t="s">
        <v>17</v>
      </c>
      <c r="L20" s="20">
        <f t="shared" si="1"/>
        <v>5.1828740560173813E-3</v>
      </c>
      <c r="M20" s="20">
        <f>H20</f>
        <v>5.1828740560173813E-3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7" t="s">
        <v>117</v>
      </c>
      <c r="Z20" s="27" t="s">
        <v>37</v>
      </c>
      <c r="AA20" s="27" t="s">
        <v>38</v>
      </c>
      <c r="AB20" s="27">
        <v>53202</v>
      </c>
    </row>
    <row r="21" spans="1:28" ht="47.25" x14ac:dyDescent="0.2">
      <c r="A21" s="26">
        <v>10</v>
      </c>
      <c r="B21" s="27" t="s">
        <v>110</v>
      </c>
      <c r="C21" s="27" t="s">
        <v>108</v>
      </c>
      <c r="D21" s="27" t="s">
        <v>112</v>
      </c>
      <c r="E21" s="21">
        <v>0.5</v>
      </c>
      <c r="F21" s="21">
        <v>4.0670000000000002</v>
      </c>
      <c r="G21" s="21">
        <f t="shared" si="0"/>
        <v>2.0335000000000001</v>
      </c>
      <c r="H21" s="20">
        <f>G21/$G$147</f>
        <v>2.9090186014108046E-3</v>
      </c>
      <c r="I21" s="27" t="s">
        <v>20</v>
      </c>
      <c r="J21" s="28" t="s">
        <v>16</v>
      </c>
      <c r="K21" s="27" t="s">
        <v>17</v>
      </c>
      <c r="L21" s="20">
        <v>0</v>
      </c>
      <c r="M21" s="20">
        <v>0</v>
      </c>
      <c r="N21" s="20">
        <v>0</v>
      </c>
      <c r="O21" s="20">
        <f>H21</f>
        <v>2.9090186014108046E-3</v>
      </c>
      <c r="P21" s="20">
        <v>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7" t="s">
        <v>117</v>
      </c>
      <c r="Z21" s="27" t="s">
        <v>37</v>
      </c>
      <c r="AA21" s="27" t="s">
        <v>38</v>
      </c>
      <c r="AB21" s="27">
        <v>53202</v>
      </c>
    </row>
    <row r="22" spans="1:28" ht="15.75" x14ac:dyDescent="0.2">
      <c r="A22" s="26">
        <v>10</v>
      </c>
      <c r="B22" s="27" t="s">
        <v>233</v>
      </c>
      <c r="C22" s="27" t="s">
        <v>234</v>
      </c>
      <c r="D22" s="27" t="s">
        <v>113</v>
      </c>
      <c r="E22" s="21">
        <v>0.25</v>
      </c>
      <c r="F22" s="21">
        <v>4.0670000000000002</v>
      </c>
      <c r="G22" s="21">
        <f t="shared" si="0"/>
        <v>1.01675</v>
      </c>
      <c r="H22" s="20">
        <f>G22/$G$147</f>
        <v>1.4545093007054023E-3</v>
      </c>
      <c r="I22" s="27" t="s">
        <v>20</v>
      </c>
      <c r="J22" s="28" t="s">
        <v>16</v>
      </c>
      <c r="K22" s="27" t="s">
        <v>17</v>
      </c>
      <c r="L22" s="20">
        <f t="shared" si="1"/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0</v>
      </c>
      <c r="X22" s="20">
        <v>0</v>
      </c>
      <c r="Y22" s="27" t="s">
        <v>170</v>
      </c>
      <c r="Z22" s="29" t="s">
        <v>133</v>
      </c>
      <c r="AA22" s="29" t="s">
        <v>124</v>
      </c>
      <c r="AB22" s="27">
        <v>45750</v>
      </c>
    </row>
    <row r="23" spans="1:28" ht="15.75" x14ac:dyDescent="0.2">
      <c r="A23" s="26">
        <v>10</v>
      </c>
      <c r="B23" s="27" t="s">
        <v>233</v>
      </c>
      <c r="C23" s="27" t="s">
        <v>235</v>
      </c>
      <c r="D23" s="27" t="s">
        <v>113</v>
      </c>
      <c r="E23" s="21">
        <v>0.25</v>
      </c>
      <c r="F23" s="21">
        <v>4.0670000000000002</v>
      </c>
      <c r="G23" s="21">
        <f t="shared" si="0"/>
        <v>1.01675</v>
      </c>
      <c r="H23" s="20">
        <f>G23/$G$147</f>
        <v>1.4545093007054023E-3</v>
      </c>
      <c r="I23" s="27" t="s">
        <v>20</v>
      </c>
      <c r="J23" s="28" t="s">
        <v>16</v>
      </c>
      <c r="K23" s="27" t="s">
        <v>17</v>
      </c>
      <c r="L23" s="20">
        <f t="shared" si="1"/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7" t="s">
        <v>171</v>
      </c>
      <c r="Z23" s="29" t="s">
        <v>134</v>
      </c>
      <c r="AA23" s="29" t="s">
        <v>135</v>
      </c>
      <c r="AB23" s="27">
        <v>26187</v>
      </c>
    </row>
    <row r="24" spans="1:28" ht="31.5" x14ac:dyDescent="0.2">
      <c r="A24" s="42">
        <v>11</v>
      </c>
      <c r="B24" s="44" t="s">
        <v>111</v>
      </c>
      <c r="C24" s="27" t="s">
        <v>240</v>
      </c>
      <c r="D24" s="44" t="s">
        <v>112</v>
      </c>
      <c r="E24" s="46">
        <v>1</v>
      </c>
      <c r="F24" s="21">
        <v>0.16700000000000001</v>
      </c>
      <c r="G24" s="46">
        <f t="shared" si="0"/>
        <v>0.16700000000000001</v>
      </c>
      <c r="H24" s="57">
        <f>G24/$G$147</f>
        <v>2.3890145386555416E-4</v>
      </c>
      <c r="I24" s="44" t="s">
        <v>23</v>
      </c>
      <c r="J24" s="60" t="s">
        <v>16</v>
      </c>
      <c r="K24" s="44" t="s">
        <v>17</v>
      </c>
      <c r="L24" s="57">
        <f t="shared" si="1"/>
        <v>2.3890145386555416E-4</v>
      </c>
      <c r="M24" s="57">
        <f>H24</f>
        <v>2.3890145386555416E-4</v>
      </c>
      <c r="N24" s="57">
        <v>0</v>
      </c>
      <c r="O24" s="57">
        <v>0</v>
      </c>
      <c r="P24" s="57">
        <v>0</v>
      </c>
      <c r="Q24" s="57">
        <v>0</v>
      </c>
      <c r="R24" s="57">
        <v>0</v>
      </c>
      <c r="S24" s="57">
        <v>0</v>
      </c>
      <c r="T24" s="57">
        <v>0</v>
      </c>
      <c r="U24" s="57">
        <v>0</v>
      </c>
      <c r="V24" s="57">
        <v>0</v>
      </c>
      <c r="W24" s="57">
        <v>0</v>
      </c>
      <c r="X24" s="57">
        <v>0</v>
      </c>
      <c r="Y24" s="27" t="s">
        <v>172</v>
      </c>
      <c r="Z24" s="29" t="s">
        <v>132</v>
      </c>
      <c r="AA24" s="29" t="s">
        <v>124</v>
      </c>
      <c r="AB24" s="27">
        <v>43793</v>
      </c>
    </row>
    <row r="25" spans="1:28" ht="15.75" x14ac:dyDescent="0.2">
      <c r="A25" s="43"/>
      <c r="B25" s="45"/>
      <c r="C25" s="27" t="s">
        <v>252</v>
      </c>
      <c r="D25" s="45"/>
      <c r="E25" s="47"/>
      <c r="F25" s="21"/>
      <c r="G25" s="47"/>
      <c r="H25" s="59"/>
      <c r="I25" s="45"/>
      <c r="J25" s="62"/>
      <c r="K25" s="45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27" t="s">
        <v>205</v>
      </c>
      <c r="Z25" s="29" t="s">
        <v>205</v>
      </c>
      <c r="AA25" s="29" t="s">
        <v>205</v>
      </c>
      <c r="AB25" s="27" t="s">
        <v>205</v>
      </c>
    </row>
    <row r="26" spans="1:28" ht="15.75" x14ac:dyDescent="0.2">
      <c r="A26" s="26">
        <v>12</v>
      </c>
      <c r="B26" s="27" t="s">
        <v>111</v>
      </c>
      <c r="C26" s="27" t="s">
        <v>49</v>
      </c>
      <c r="D26" s="27" t="s">
        <v>112</v>
      </c>
      <c r="E26" s="21">
        <v>0.5</v>
      </c>
      <c r="F26" s="34">
        <v>39.814</v>
      </c>
      <c r="G26" s="21">
        <f t="shared" si="0"/>
        <v>19.907</v>
      </c>
      <c r="H26" s="20">
        <f t="shared" ref="H26:H34" si="2">G26/$G$147</f>
        <v>2.8477911629350816E-2</v>
      </c>
      <c r="I26" s="27" t="s">
        <v>227</v>
      </c>
      <c r="J26" s="28" t="s">
        <v>16</v>
      </c>
      <c r="K26" s="27" t="s">
        <v>17</v>
      </c>
      <c r="L26" s="20">
        <f t="shared" si="1"/>
        <v>2.8477911629350816E-2</v>
      </c>
      <c r="M26" s="20">
        <f>H26</f>
        <v>2.8477911629350816E-2</v>
      </c>
      <c r="N26" s="20">
        <v>0</v>
      </c>
      <c r="O26" s="20">
        <v>0</v>
      </c>
      <c r="P26" s="20">
        <v>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7" t="s">
        <v>173</v>
      </c>
      <c r="Z26" s="29" t="s">
        <v>132</v>
      </c>
      <c r="AA26" s="29" t="s">
        <v>124</v>
      </c>
      <c r="AB26" s="27">
        <v>43793</v>
      </c>
    </row>
    <row r="27" spans="1:28" ht="15.75" x14ac:dyDescent="0.2">
      <c r="A27" s="26">
        <v>12</v>
      </c>
      <c r="B27" s="27" t="s">
        <v>111</v>
      </c>
      <c r="C27" s="27" t="s">
        <v>50</v>
      </c>
      <c r="D27" s="27" t="s">
        <v>112</v>
      </c>
      <c r="E27" s="21">
        <v>0.5</v>
      </c>
      <c r="F27" s="21">
        <v>39.814</v>
      </c>
      <c r="G27" s="21">
        <f t="shared" si="0"/>
        <v>19.907</v>
      </c>
      <c r="H27" s="20">
        <f t="shared" si="2"/>
        <v>2.8477911629350816E-2</v>
      </c>
      <c r="I27" s="27" t="s">
        <v>227</v>
      </c>
      <c r="J27" s="28" t="s">
        <v>16</v>
      </c>
      <c r="K27" s="27" t="s">
        <v>17</v>
      </c>
      <c r="L27" s="20">
        <f t="shared" si="1"/>
        <v>2.8477911629350816E-2</v>
      </c>
      <c r="M27" s="20">
        <f>H27</f>
        <v>2.8477911629350816E-2</v>
      </c>
      <c r="N27" s="20">
        <v>0</v>
      </c>
      <c r="O27" s="20">
        <v>0</v>
      </c>
      <c r="P27" s="20">
        <v>0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9" t="s">
        <v>173</v>
      </c>
      <c r="Z27" s="29" t="s">
        <v>132</v>
      </c>
      <c r="AA27" s="29" t="s">
        <v>124</v>
      </c>
      <c r="AB27" s="27">
        <v>43793</v>
      </c>
    </row>
    <row r="28" spans="1:28" ht="15.75" x14ac:dyDescent="0.2">
      <c r="A28" s="26">
        <v>13</v>
      </c>
      <c r="B28" s="27" t="s">
        <v>111</v>
      </c>
      <c r="C28" s="27" t="s">
        <v>248</v>
      </c>
      <c r="D28" s="27" t="s">
        <v>112</v>
      </c>
      <c r="E28" s="21">
        <v>0.5</v>
      </c>
      <c r="F28" s="21">
        <v>9.7609999999999992</v>
      </c>
      <c r="G28" s="21">
        <f t="shared" si="0"/>
        <v>4.8804999999999996</v>
      </c>
      <c r="H28" s="20">
        <f t="shared" si="2"/>
        <v>6.9817876981487243E-3</v>
      </c>
      <c r="I28" s="27" t="s">
        <v>83</v>
      </c>
      <c r="J28" s="28" t="s">
        <v>16</v>
      </c>
      <c r="K28" s="27" t="s">
        <v>17</v>
      </c>
      <c r="L28" s="20">
        <f t="shared" si="1"/>
        <v>6.9817876981487243E-3</v>
      </c>
      <c r="M28" s="20">
        <f>H28</f>
        <v>6.9817876981487243E-3</v>
      </c>
      <c r="N28" s="20">
        <v>0</v>
      </c>
      <c r="O28" s="20">
        <v>0</v>
      </c>
      <c r="P28" s="20">
        <v>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7" t="s">
        <v>249</v>
      </c>
      <c r="Z28" s="29" t="s">
        <v>250</v>
      </c>
      <c r="AA28" s="29" t="s">
        <v>124</v>
      </c>
      <c r="AB28" s="27">
        <v>44601</v>
      </c>
    </row>
    <row r="29" spans="1:28" ht="15.75" x14ac:dyDescent="0.2">
      <c r="A29" s="26">
        <v>13</v>
      </c>
      <c r="B29" s="27" t="s">
        <v>111</v>
      </c>
      <c r="C29" s="27" t="s">
        <v>215</v>
      </c>
      <c r="D29" s="27" t="s">
        <v>112</v>
      </c>
      <c r="E29" s="21">
        <v>0.25</v>
      </c>
      <c r="F29" s="21">
        <v>9.7609999999999992</v>
      </c>
      <c r="G29" s="21">
        <f t="shared" si="0"/>
        <v>2.4402499999999998</v>
      </c>
      <c r="H29" s="20">
        <f t="shared" si="2"/>
        <v>3.4908938490743622E-3</v>
      </c>
      <c r="I29" s="27" t="s">
        <v>83</v>
      </c>
      <c r="J29" s="28" t="s">
        <v>16</v>
      </c>
      <c r="K29" s="27" t="s">
        <v>17</v>
      </c>
      <c r="L29" s="20">
        <f t="shared" si="1"/>
        <v>3.4908938490743622E-3</v>
      </c>
      <c r="M29" s="20">
        <f t="shared" ref="M29:M39" si="3">H29</f>
        <v>3.4908938490743622E-3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7" t="s">
        <v>174</v>
      </c>
      <c r="Z29" s="29" t="s">
        <v>132</v>
      </c>
      <c r="AA29" s="29" t="s">
        <v>124</v>
      </c>
      <c r="AB29" s="27">
        <v>43793</v>
      </c>
    </row>
    <row r="30" spans="1:28" ht="15.75" x14ac:dyDescent="0.2">
      <c r="A30" s="26">
        <v>13</v>
      </c>
      <c r="B30" s="27" t="s">
        <v>111</v>
      </c>
      <c r="C30" s="27" t="s">
        <v>216</v>
      </c>
      <c r="D30" s="27" t="s">
        <v>112</v>
      </c>
      <c r="E30" s="21">
        <v>0.125</v>
      </c>
      <c r="F30" s="21">
        <v>9.7609999999999992</v>
      </c>
      <c r="G30" s="21">
        <f t="shared" si="0"/>
        <v>1.2201249999999999</v>
      </c>
      <c r="H30" s="20">
        <f t="shared" si="2"/>
        <v>1.7454469245371811E-3</v>
      </c>
      <c r="I30" s="27" t="s">
        <v>83</v>
      </c>
      <c r="J30" s="28" t="s">
        <v>16</v>
      </c>
      <c r="K30" s="27" t="s">
        <v>17</v>
      </c>
      <c r="L30" s="20">
        <f t="shared" si="1"/>
        <v>1.7454469245371811E-3</v>
      </c>
      <c r="M30" s="20">
        <f t="shared" si="3"/>
        <v>1.7454469245371811E-3</v>
      </c>
      <c r="N30" s="20">
        <v>0</v>
      </c>
      <c r="O30" s="20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7" t="s">
        <v>175</v>
      </c>
      <c r="Z30" s="29" t="s">
        <v>132</v>
      </c>
      <c r="AA30" s="29" t="s">
        <v>124</v>
      </c>
      <c r="AB30" s="27">
        <v>43793</v>
      </c>
    </row>
    <row r="31" spans="1:28" ht="15.75" x14ac:dyDescent="0.2">
      <c r="A31" s="26">
        <v>13</v>
      </c>
      <c r="B31" s="27" t="s">
        <v>111</v>
      </c>
      <c r="C31" s="27" t="s">
        <v>217</v>
      </c>
      <c r="D31" s="27" t="s">
        <v>112</v>
      </c>
      <c r="E31" s="21">
        <v>0.125</v>
      </c>
      <c r="F31" s="21">
        <v>9.7609999999999992</v>
      </c>
      <c r="G31" s="21">
        <f t="shared" si="0"/>
        <v>1.2201249999999999</v>
      </c>
      <c r="H31" s="20">
        <f t="shared" si="2"/>
        <v>1.7454469245371811E-3</v>
      </c>
      <c r="I31" s="27" t="s">
        <v>83</v>
      </c>
      <c r="J31" s="28" t="s">
        <v>16</v>
      </c>
      <c r="K31" s="27" t="s">
        <v>17</v>
      </c>
      <c r="L31" s="20">
        <f t="shared" si="1"/>
        <v>1.7454469245371811E-3</v>
      </c>
      <c r="M31" s="20">
        <f t="shared" si="3"/>
        <v>1.7454469245371811E-3</v>
      </c>
      <c r="N31" s="20">
        <v>0</v>
      </c>
      <c r="O31" s="20">
        <v>0</v>
      </c>
      <c r="P31" s="20">
        <v>0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0</v>
      </c>
      <c r="X31" s="20">
        <v>0</v>
      </c>
      <c r="Y31" s="27" t="s">
        <v>176</v>
      </c>
      <c r="Z31" s="29" t="s">
        <v>132</v>
      </c>
      <c r="AA31" s="29" t="s">
        <v>124</v>
      </c>
      <c r="AB31" s="27">
        <v>43793</v>
      </c>
    </row>
    <row r="32" spans="1:28" ht="31.5" x14ac:dyDescent="0.2">
      <c r="A32" s="26">
        <v>14</v>
      </c>
      <c r="B32" s="27" t="s">
        <v>111</v>
      </c>
      <c r="C32" s="27" t="s">
        <v>51</v>
      </c>
      <c r="D32" s="27" t="s">
        <v>112</v>
      </c>
      <c r="E32" s="21">
        <v>0.9375</v>
      </c>
      <c r="F32" s="21">
        <v>18.78</v>
      </c>
      <c r="G32" s="21">
        <f t="shared" si="0"/>
        <v>17.606250000000003</v>
      </c>
      <c r="H32" s="20">
        <f t="shared" si="2"/>
        <v>2.5186579174373735E-2</v>
      </c>
      <c r="I32" s="27" t="s">
        <v>228</v>
      </c>
      <c r="J32" s="28" t="s">
        <v>16</v>
      </c>
      <c r="K32" s="27" t="s">
        <v>17</v>
      </c>
      <c r="L32" s="20">
        <f t="shared" si="1"/>
        <v>2.5186579174373735E-2</v>
      </c>
      <c r="M32" s="20">
        <f t="shared" si="3"/>
        <v>2.5186579174373735E-2</v>
      </c>
      <c r="N32" s="20">
        <v>0</v>
      </c>
      <c r="O32" s="20">
        <v>0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0</v>
      </c>
      <c r="X32" s="20">
        <v>0</v>
      </c>
      <c r="Y32" s="27" t="s">
        <v>172</v>
      </c>
      <c r="Z32" s="29" t="s">
        <v>132</v>
      </c>
      <c r="AA32" s="29" t="s">
        <v>124</v>
      </c>
      <c r="AB32" s="27">
        <v>43793</v>
      </c>
    </row>
    <row r="33" spans="1:28" ht="15.75" x14ac:dyDescent="0.2">
      <c r="A33" s="26">
        <v>14</v>
      </c>
      <c r="B33" s="27" t="s">
        <v>233</v>
      </c>
      <c r="C33" s="27" t="s">
        <v>120</v>
      </c>
      <c r="D33" s="27" t="s">
        <v>113</v>
      </c>
      <c r="E33" s="21">
        <v>6.25E-2</v>
      </c>
      <c r="F33" s="21">
        <v>18.78</v>
      </c>
      <c r="G33" s="21">
        <f t="shared" si="0"/>
        <v>1.1737500000000001</v>
      </c>
      <c r="H33" s="20">
        <f t="shared" si="2"/>
        <v>1.679105278291582E-3</v>
      </c>
      <c r="I33" s="27" t="s">
        <v>228</v>
      </c>
      <c r="J33" s="28" t="s">
        <v>16</v>
      </c>
      <c r="K33" s="27" t="s">
        <v>17</v>
      </c>
      <c r="L33" s="20">
        <f t="shared" si="1"/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7" t="s">
        <v>205</v>
      </c>
      <c r="Z33" s="29" t="s">
        <v>205</v>
      </c>
      <c r="AA33" s="29" t="s">
        <v>205</v>
      </c>
      <c r="AB33" s="27" t="s">
        <v>205</v>
      </c>
    </row>
    <row r="34" spans="1:28" ht="15.75" x14ac:dyDescent="0.2">
      <c r="A34" s="42">
        <v>15</v>
      </c>
      <c r="B34" s="44" t="s">
        <v>111</v>
      </c>
      <c r="C34" s="27" t="s">
        <v>215</v>
      </c>
      <c r="D34" s="44" t="s">
        <v>112</v>
      </c>
      <c r="E34" s="46">
        <v>0.5</v>
      </c>
      <c r="F34" s="35">
        <v>34.634</v>
      </c>
      <c r="G34" s="46">
        <f t="shared" si="0"/>
        <v>17.317</v>
      </c>
      <c r="H34" s="57">
        <f t="shared" si="2"/>
        <v>2.4772793272992821E-2</v>
      </c>
      <c r="I34" s="44" t="s">
        <v>84</v>
      </c>
      <c r="J34" s="60" t="s">
        <v>16</v>
      </c>
      <c r="K34" s="44" t="s">
        <v>17</v>
      </c>
      <c r="L34" s="57">
        <f t="shared" si="1"/>
        <v>2.4772793272992821E-2</v>
      </c>
      <c r="M34" s="57">
        <f t="shared" si="3"/>
        <v>2.4772793272992821E-2</v>
      </c>
      <c r="N34" s="57">
        <v>0</v>
      </c>
      <c r="O34" s="57">
        <v>0</v>
      </c>
      <c r="P34" s="57">
        <v>0</v>
      </c>
      <c r="Q34" s="57">
        <v>0</v>
      </c>
      <c r="R34" s="57">
        <v>0</v>
      </c>
      <c r="S34" s="57">
        <v>0</v>
      </c>
      <c r="T34" s="57">
        <v>0</v>
      </c>
      <c r="U34" s="57">
        <v>0</v>
      </c>
      <c r="V34" s="57">
        <v>0</v>
      </c>
      <c r="W34" s="57">
        <v>0</v>
      </c>
      <c r="X34" s="57">
        <v>0</v>
      </c>
      <c r="Y34" s="27" t="s">
        <v>174</v>
      </c>
      <c r="Z34" s="29" t="s">
        <v>132</v>
      </c>
      <c r="AA34" s="29" t="s">
        <v>124</v>
      </c>
      <c r="AB34" s="27">
        <v>43793</v>
      </c>
    </row>
    <row r="35" spans="1:28" ht="15.75" x14ac:dyDescent="0.2">
      <c r="A35" s="54"/>
      <c r="B35" s="55"/>
      <c r="C35" s="27" t="s">
        <v>265</v>
      </c>
      <c r="D35" s="55"/>
      <c r="E35" s="56"/>
      <c r="F35" s="35"/>
      <c r="G35" s="56"/>
      <c r="H35" s="58"/>
      <c r="I35" s="55"/>
      <c r="J35" s="61"/>
      <c r="K35" s="55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27" t="s">
        <v>205</v>
      </c>
      <c r="Z35" s="29" t="s">
        <v>205</v>
      </c>
      <c r="AA35" s="29" t="s">
        <v>205</v>
      </c>
      <c r="AB35" s="27" t="s">
        <v>205</v>
      </c>
    </row>
    <row r="36" spans="1:28" ht="15.75" x14ac:dyDescent="0.2">
      <c r="A36" s="54"/>
      <c r="B36" s="55"/>
      <c r="C36" s="27" t="s">
        <v>266</v>
      </c>
      <c r="D36" s="55"/>
      <c r="E36" s="56"/>
      <c r="F36" s="35"/>
      <c r="G36" s="56"/>
      <c r="H36" s="58"/>
      <c r="I36" s="55"/>
      <c r="J36" s="61"/>
      <c r="K36" s="55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27" t="s">
        <v>175</v>
      </c>
      <c r="Z36" s="29" t="s">
        <v>132</v>
      </c>
      <c r="AA36" s="29" t="s">
        <v>124</v>
      </c>
      <c r="AB36" s="27">
        <v>43793</v>
      </c>
    </row>
    <row r="37" spans="1:28" ht="15.75" x14ac:dyDescent="0.2">
      <c r="A37" s="54"/>
      <c r="B37" s="55"/>
      <c r="C37" s="27" t="s">
        <v>267</v>
      </c>
      <c r="D37" s="55"/>
      <c r="E37" s="56"/>
      <c r="F37" s="35"/>
      <c r="G37" s="56"/>
      <c r="H37" s="58"/>
      <c r="I37" s="55"/>
      <c r="J37" s="61"/>
      <c r="K37" s="55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27" t="s">
        <v>176</v>
      </c>
      <c r="Z37" s="29" t="s">
        <v>132</v>
      </c>
      <c r="AA37" s="29" t="s">
        <v>124</v>
      </c>
      <c r="AB37" s="27">
        <v>43793</v>
      </c>
    </row>
    <row r="38" spans="1:28" ht="15.75" x14ac:dyDescent="0.2">
      <c r="A38" s="43"/>
      <c r="B38" s="45"/>
      <c r="C38" s="27" t="s">
        <v>268</v>
      </c>
      <c r="D38" s="45"/>
      <c r="E38" s="47"/>
      <c r="F38" s="35"/>
      <c r="G38" s="47"/>
      <c r="H38" s="59"/>
      <c r="I38" s="45"/>
      <c r="J38" s="62"/>
      <c r="K38" s="45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27" t="s">
        <v>205</v>
      </c>
      <c r="Z38" s="29" t="s">
        <v>205</v>
      </c>
      <c r="AA38" s="29" t="s">
        <v>205</v>
      </c>
      <c r="AB38" s="27" t="s">
        <v>205</v>
      </c>
    </row>
    <row r="39" spans="1:28" ht="15.75" x14ac:dyDescent="0.2">
      <c r="A39" s="42">
        <v>15</v>
      </c>
      <c r="B39" s="44" t="s">
        <v>111</v>
      </c>
      <c r="C39" s="27" t="s">
        <v>216</v>
      </c>
      <c r="D39" s="44" t="s">
        <v>112</v>
      </c>
      <c r="E39" s="46">
        <v>0.25</v>
      </c>
      <c r="F39" s="35">
        <v>34.634</v>
      </c>
      <c r="G39" s="46">
        <f t="shared" si="0"/>
        <v>8.6585000000000001</v>
      </c>
      <c r="H39" s="57">
        <f>G39/$G$147</f>
        <v>1.238639663649641E-2</v>
      </c>
      <c r="I39" s="44" t="s">
        <v>84</v>
      </c>
      <c r="J39" s="60" t="s">
        <v>16</v>
      </c>
      <c r="K39" s="44" t="s">
        <v>17</v>
      </c>
      <c r="L39" s="57">
        <f t="shared" si="1"/>
        <v>1.238639663649641E-2</v>
      </c>
      <c r="M39" s="57">
        <f t="shared" si="3"/>
        <v>1.238639663649641E-2</v>
      </c>
      <c r="N39" s="57">
        <v>0</v>
      </c>
      <c r="O39" s="57">
        <v>0</v>
      </c>
      <c r="P39" s="57">
        <v>0</v>
      </c>
      <c r="Q39" s="57">
        <v>0</v>
      </c>
      <c r="R39" s="57">
        <v>0</v>
      </c>
      <c r="S39" s="57">
        <v>0</v>
      </c>
      <c r="T39" s="57">
        <v>0</v>
      </c>
      <c r="U39" s="57">
        <v>0</v>
      </c>
      <c r="V39" s="57">
        <v>0</v>
      </c>
      <c r="W39" s="57">
        <v>0</v>
      </c>
      <c r="X39" s="57">
        <v>0</v>
      </c>
      <c r="Y39" s="27" t="s">
        <v>175</v>
      </c>
      <c r="Z39" s="29" t="s">
        <v>132</v>
      </c>
      <c r="AA39" s="29" t="s">
        <v>124</v>
      </c>
      <c r="AB39" s="27">
        <v>43793</v>
      </c>
    </row>
    <row r="40" spans="1:28" ht="15.75" x14ac:dyDescent="0.2">
      <c r="A40" s="54"/>
      <c r="B40" s="55"/>
      <c r="C40" s="27" t="s">
        <v>265</v>
      </c>
      <c r="D40" s="55"/>
      <c r="E40" s="56"/>
      <c r="F40" s="35"/>
      <c r="G40" s="56"/>
      <c r="H40" s="58"/>
      <c r="I40" s="55"/>
      <c r="J40" s="61"/>
      <c r="K40" s="55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27" t="s">
        <v>205</v>
      </c>
      <c r="Z40" s="29" t="s">
        <v>205</v>
      </c>
      <c r="AA40" s="29" t="s">
        <v>205</v>
      </c>
      <c r="AB40" s="27" t="s">
        <v>205</v>
      </c>
    </row>
    <row r="41" spans="1:28" ht="15.75" x14ac:dyDescent="0.2">
      <c r="A41" s="54"/>
      <c r="B41" s="55"/>
      <c r="C41" s="27" t="s">
        <v>266</v>
      </c>
      <c r="D41" s="55"/>
      <c r="E41" s="56"/>
      <c r="F41" s="35"/>
      <c r="G41" s="56"/>
      <c r="H41" s="58"/>
      <c r="I41" s="55"/>
      <c r="J41" s="61"/>
      <c r="K41" s="55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27" t="s">
        <v>175</v>
      </c>
      <c r="Z41" s="29" t="s">
        <v>132</v>
      </c>
      <c r="AA41" s="29" t="s">
        <v>124</v>
      </c>
      <c r="AB41" s="27">
        <v>43793</v>
      </c>
    </row>
    <row r="42" spans="1:28" ht="15.75" x14ac:dyDescent="0.2">
      <c r="A42" s="54"/>
      <c r="B42" s="55"/>
      <c r="C42" s="27" t="s">
        <v>267</v>
      </c>
      <c r="D42" s="55"/>
      <c r="E42" s="56"/>
      <c r="F42" s="35"/>
      <c r="G42" s="56"/>
      <c r="H42" s="58"/>
      <c r="I42" s="55"/>
      <c r="J42" s="61"/>
      <c r="K42" s="55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27" t="s">
        <v>176</v>
      </c>
      <c r="Z42" s="29" t="s">
        <v>132</v>
      </c>
      <c r="AA42" s="29" t="s">
        <v>124</v>
      </c>
      <c r="AB42" s="27">
        <v>43793</v>
      </c>
    </row>
    <row r="43" spans="1:28" ht="15.75" x14ac:dyDescent="0.2">
      <c r="A43" s="43"/>
      <c r="B43" s="45"/>
      <c r="C43" s="27" t="s">
        <v>268</v>
      </c>
      <c r="D43" s="45"/>
      <c r="E43" s="47"/>
      <c r="F43" s="35"/>
      <c r="G43" s="47"/>
      <c r="H43" s="59"/>
      <c r="I43" s="45"/>
      <c r="J43" s="62"/>
      <c r="K43" s="45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27" t="s">
        <v>205</v>
      </c>
      <c r="Z43" s="29" t="s">
        <v>205</v>
      </c>
      <c r="AA43" s="29" t="s">
        <v>205</v>
      </c>
      <c r="AB43" s="27" t="s">
        <v>205</v>
      </c>
    </row>
    <row r="44" spans="1:28" ht="15.75" x14ac:dyDescent="0.2">
      <c r="A44" s="42">
        <v>15</v>
      </c>
      <c r="B44" s="44" t="s">
        <v>111</v>
      </c>
      <c r="C44" s="27" t="s">
        <v>217</v>
      </c>
      <c r="D44" s="44" t="s">
        <v>112</v>
      </c>
      <c r="E44" s="46">
        <v>0.25</v>
      </c>
      <c r="F44" s="35">
        <v>34.634</v>
      </c>
      <c r="G44" s="46">
        <f t="shared" si="0"/>
        <v>8.6585000000000001</v>
      </c>
      <c r="H44" s="57">
        <f>G44/$G$147</f>
        <v>1.238639663649641E-2</v>
      </c>
      <c r="I44" s="44" t="s">
        <v>84</v>
      </c>
      <c r="J44" s="60" t="s">
        <v>21</v>
      </c>
      <c r="K44" s="44" t="s">
        <v>22</v>
      </c>
      <c r="L44" s="57">
        <f t="shared" si="1"/>
        <v>1.238639663649641E-2</v>
      </c>
      <c r="M44" s="57">
        <f>H44</f>
        <v>1.238639663649641E-2</v>
      </c>
      <c r="N44" s="57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57">
        <v>0</v>
      </c>
      <c r="W44" s="57">
        <v>0</v>
      </c>
      <c r="X44" s="57">
        <v>0</v>
      </c>
      <c r="Y44" s="27" t="s">
        <v>176</v>
      </c>
      <c r="Z44" s="29" t="s">
        <v>132</v>
      </c>
      <c r="AA44" s="29" t="s">
        <v>124</v>
      </c>
      <c r="AB44" s="27">
        <v>43793</v>
      </c>
    </row>
    <row r="45" spans="1:28" ht="15.75" x14ac:dyDescent="0.2">
      <c r="A45" s="54"/>
      <c r="B45" s="55"/>
      <c r="C45" s="27" t="s">
        <v>265</v>
      </c>
      <c r="D45" s="55"/>
      <c r="E45" s="56"/>
      <c r="F45" s="35"/>
      <c r="G45" s="56"/>
      <c r="H45" s="58"/>
      <c r="I45" s="55"/>
      <c r="J45" s="61"/>
      <c r="K45" s="55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27" t="s">
        <v>205</v>
      </c>
      <c r="Z45" s="29" t="s">
        <v>205</v>
      </c>
      <c r="AA45" s="29" t="s">
        <v>205</v>
      </c>
      <c r="AB45" s="27" t="s">
        <v>205</v>
      </c>
    </row>
    <row r="46" spans="1:28" ht="15.75" x14ac:dyDescent="0.2">
      <c r="A46" s="54"/>
      <c r="B46" s="55"/>
      <c r="C46" s="27" t="s">
        <v>266</v>
      </c>
      <c r="D46" s="55"/>
      <c r="E46" s="56"/>
      <c r="F46" s="35"/>
      <c r="G46" s="56"/>
      <c r="H46" s="58"/>
      <c r="I46" s="55"/>
      <c r="J46" s="61"/>
      <c r="K46" s="55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27" t="s">
        <v>175</v>
      </c>
      <c r="Z46" s="29" t="s">
        <v>132</v>
      </c>
      <c r="AA46" s="29" t="s">
        <v>124</v>
      </c>
      <c r="AB46" s="27">
        <v>43793</v>
      </c>
    </row>
    <row r="47" spans="1:28" ht="15.75" x14ac:dyDescent="0.2">
      <c r="A47" s="54"/>
      <c r="B47" s="55"/>
      <c r="C47" s="27" t="s">
        <v>267</v>
      </c>
      <c r="D47" s="55"/>
      <c r="E47" s="56"/>
      <c r="F47" s="35"/>
      <c r="G47" s="56"/>
      <c r="H47" s="58"/>
      <c r="I47" s="55"/>
      <c r="J47" s="61"/>
      <c r="K47" s="55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27" t="s">
        <v>176</v>
      </c>
      <c r="Z47" s="29" t="s">
        <v>132</v>
      </c>
      <c r="AA47" s="29" t="s">
        <v>124</v>
      </c>
      <c r="AB47" s="27">
        <v>43793</v>
      </c>
    </row>
    <row r="48" spans="1:28" ht="15.75" x14ac:dyDescent="0.2">
      <c r="A48" s="43"/>
      <c r="B48" s="45"/>
      <c r="C48" s="27" t="s">
        <v>268</v>
      </c>
      <c r="D48" s="45"/>
      <c r="E48" s="47"/>
      <c r="F48" s="35"/>
      <c r="G48" s="47"/>
      <c r="H48" s="59"/>
      <c r="I48" s="45"/>
      <c r="J48" s="62"/>
      <c r="K48" s="45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27" t="s">
        <v>205</v>
      </c>
      <c r="Z48" s="29" t="s">
        <v>205</v>
      </c>
      <c r="AA48" s="29" t="s">
        <v>205</v>
      </c>
      <c r="AB48" s="27" t="s">
        <v>205</v>
      </c>
    </row>
    <row r="49" spans="1:28" ht="15.75" x14ac:dyDescent="0.2">
      <c r="A49" s="26">
        <v>16</v>
      </c>
      <c r="B49" s="27" t="s">
        <v>111</v>
      </c>
      <c r="C49" s="27" t="s">
        <v>24</v>
      </c>
      <c r="D49" s="27" t="s">
        <v>112</v>
      </c>
      <c r="E49" s="21">
        <v>1</v>
      </c>
      <c r="F49" s="21">
        <v>0.35399999999999998</v>
      </c>
      <c r="G49" s="21">
        <f t="shared" si="0"/>
        <v>0.35399999999999998</v>
      </c>
      <c r="H49" s="20">
        <f>G49/$G$147</f>
        <v>5.064138602898573E-4</v>
      </c>
      <c r="I49" s="27" t="s">
        <v>25</v>
      </c>
      <c r="J49" s="28" t="s">
        <v>16</v>
      </c>
      <c r="K49" s="27" t="s">
        <v>17</v>
      </c>
      <c r="L49" s="20">
        <f t="shared" si="1"/>
        <v>5.064138602898573E-4</v>
      </c>
      <c r="M49" s="20">
        <f>H49</f>
        <v>5.064138602898573E-4</v>
      </c>
      <c r="N49" s="20">
        <v>0</v>
      </c>
      <c r="O49" s="20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0</v>
      </c>
      <c r="X49" s="20">
        <v>0</v>
      </c>
      <c r="Y49" s="27" t="s">
        <v>177</v>
      </c>
      <c r="Z49" s="29" t="s">
        <v>132</v>
      </c>
      <c r="AA49" s="29" t="s">
        <v>124</v>
      </c>
      <c r="AB49" s="27">
        <v>43793</v>
      </c>
    </row>
    <row r="50" spans="1:28" ht="15.75" x14ac:dyDescent="0.2">
      <c r="A50" s="26" t="s">
        <v>39</v>
      </c>
      <c r="B50" s="27" t="s">
        <v>111</v>
      </c>
      <c r="C50" s="27" t="s">
        <v>52</v>
      </c>
      <c r="D50" s="27" t="s">
        <v>112</v>
      </c>
      <c r="E50" s="21">
        <v>1</v>
      </c>
      <c r="F50" s="21">
        <v>34.527999999999999</v>
      </c>
      <c r="G50" s="21">
        <f t="shared" si="0"/>
        <v>34.527999999999999</v>
      </c>
      <c r="H50" s="20">
        <f>G50/$G$147</f>
        <v>4.9393948497424275E-2</v>
      </c>
      <c r="I50" s="27" t="s">
        <v>85</v>
      </c>
      <c r="J50" s="28" t="s">
        <v>16</v>
      </c>
      <c r="K50" s="27" t="s">
        <v>17</v>
      </c>
      <c r="L50" s="20">
        <f t="shared" si="1"/>
        <v>4.9393948497424275E-2</v>
      </c>
      <c r="M50" s="20">
        <f>H50</f>
        <v>4.9393948497424275E-2</v>
      </c>
      <c r="N50" s="20">
        <v>0</v>
      </c>
      <c r="O50" s="20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  <c r="Y50" s="27" t="s">
        <v>177</v>
      </c>
      <c r="Z50" s="29" t="s">
        <v>132</v>
      </c>
      <c r="AA50" s="29" t="s">
        <v>124</v>
      </c>
      <c r="AB50" s="27">
        <v>43793</v>
      </c>
    </row>
    <row r="51" spans="1:28" ht="15.75" x14ac:dyDescent="0.2">
      <c r="A51" s="26" t="s">
        <v>40</v>
      </c>
      <c r="B51" s="27" t="s">
        <v>111</v>
      </c>
      <c r="C51" s="27" t="s">
        <v>52</v>
      </c>
      <c r="D51" s="27" t="s">
        <v>112</v>
      </c>
      <c r="E51" s="21">
        <v>1</v>
      </c>
      <c r="F51" s="21">
        <v>22.367000000000001</v>
      </c>
      <c r="G51" s="21">
        <f t="shared" si="0"/>
        <v>22.367000000000001</v>
      </c>
      <c r="H51" s="20">
        <f>G51/$G$147</f>
        <v>3.1997058794076945E-2</v>
      </c>
      <c r="I51" s="27" t="s">
        <v>85</v>
      </c>
      <c r="J51" s="28" t="s">
        <v>16</v>
      </c>
      <c r="K51" s="27" t="s">
        <v>17</v>
      </c>
      <c r="L51" s="20">
        <f t="shared" si="1"/>
        <v>3.1997058794076945E-2</v>
      </c>
      <c r="M51" s="20">
        <f>H51</f>
        <v>3.1997058794076945E-2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>
        <v>0</v>
      </c>
      <c r="Y51" s="27" t="s">
        <v>177</v>
      </c>
      <c r="Z51" s="29" t="s">
        <v>132</v>
      </c>
      <c r="AA51" s="29" t="s">
        <v>124</v>
      </c>
      <c r="AB51" s="27">
        <v>43793</v>
      </c>
    </row>
    <row r="52" spans="1:28" ht="15.75" customHeight="1" x14ac:dyDescent="0.2">
      <c r="A52" s="42">
        <v>18</v>
      </c>
      <c r="B52" s="44" t="s">
        <v>236</v>
      </c>
      <c r="C52" s="44" t="s">
        <v>159</v>
      </c>
      <c r="D52" s="44" t="s">
        <v>112</v>
      </c>
      <c r="E52" s="46">
        <v>1</v>
      </c>
      <c r="F52" s="21">
        <v>19.614000000000001</v>
      </c>
      <c r="G52" s="46">
        <f t="shared" si="0"/>
        <v>19.614000000000001</v>
      </c>
      <c r="H52" s="57">
        <f>G52/$G$147</f>
        <v>2.8058761174365145E-2</v>
      </c>
      <c r="I52" s="44" t="s">
        <v>229</v>
      </c>
      <c r="J52" s="60" t="s">
        <v>16</v>
      </c>
      <c r="K52" s="44" t="s">
        <v>17</v>
      </c>
      <c r="L52" s="57">
        <f>M52</f>
        <v>1.4906216873881483E-2</v>
      </c>
      <c r="M52" s="57">
        <f>H52*(0.5+0.03125)</f>
        <v>1.4906216873881483E-2</v>
      </c>
      <c r="N52" s="57">
        <v>0</v>
      </c>
      <c r="O52" s="57">
        <v>0</v>
      </c>
      <c r="P52" s="57">
        <v>0</v>
      </c>
      <c r="Q52" s="57">
        <v>0</v>
      </c>
      <c r="R52" s="57">
        <v>0</v>
      </c>
      <c r="S52" s="57">
        <v>0</v>
      </c>
      <c r="T52" s="57">
        <v>0</v>
      </c>
      <c r="U52" s="57">
        <v>0</v>
      </c>
      <c r="V52" s="57">
        <v>0</v>
      </c>
      <c r="W52" s="57">
        <v>0</v>
      </c>
      <c r="X52" s="57">
        <v>0</v>
      </c>
      <c r="Y52" s="44" t="s">
        <v>178</v>
      </c>
      <c r="Z52" s="76" t="s">
        <v>136</v>
      </c>
      <c r="AA52" s="76" t="s">
        <v>124</v>
      </c>
      <c r="AB52" s="44">
        <v>44077</v>
      </c>
    </row>
    <row r="53" spans="1:28" ht="15.75" x14ac:dyDescent="0.2">
      <c r="A53" s="54"/>
      <c r="B53" s="55"/>
      <c r="C53" s="45"/>
      <c r="D53" s="55"/>
      <c r="E53" s="56"/>
      <c r="F53" s="21"/>
      <c r="G53" s="56"/>
      <c r="H53" s="58"/>
      <c r="I53" s="55"/>
      <c r="J53" s="61"/>
      <c r="K53" s="55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45"/>
      <c r="Z53" s="77"/>
      <c r="AA53" s="77"/>
      <c r="AB53" s="45"/>
    </row>
    <row r="54" spans="1:28" ht="31.5" x14ac:dyDescent="0.2">
      <c r="A54" s="43"/>
      <c r="B54" s="45"/>
      <c r="C54" s="27" t="s">
        <v>269</v>
      </c>
      <c r="D54" s="45"/>
      <c r="E54" s="47"/>
      <c r="F54" s="21"/>
      <c r="G54" s="47"/>
      <c r="H54" s="59"/>
      <c r="I54" s="45"/>
      <c r="J54" s="62"/>
      <c r="K54" s="45"/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v>0</v>
      </c>
      <c r="T54" s="20">
        <f>H52*0.1458333</f>
        <v>4.0919017359695442E-3</v>
      </c>
      <c r="U54" s="20">
        <f>H52*0.14583333</f>
        <v>4.0919025777323799E-3</v>
      </c>
      <c r="V54" s="20">
        <f>H52*0.14583333</f>
        <v>4.0919025777323799E-3</v>
      </c>
      <c r="W54" s="20">
        <f>H52*0.03125</f>
        <v>8.7683628669891079E-4</v>
      </c>
      <c r="X54" s="20">
        <v>0</v>
      </c>
      <c r="Y54" s="27" t="s">
        <v>205</v>
      </c>
      <c r="Z54" s="29" t="s">
        <v>205</v>
      </c>
      <c r="AA54" s="29" t="s">
        <v>205</v>
      </c>
      <c r="AB54" s="27" t="s">
        <v>205</v>
      </c>
    </row>
    <row r="55" spans="1:28" ht="31.5" x14ac:dyDescent="0.2">
      <c r="A55" s="26">
        <v>19</v>
      </c>
      <c r="B55" s="27" t="s">
        <v>111</v>
      </c>
      <c r="C55" s="36" t="s">
        <v>218</v>
      </c>
      <c r="D55" s="27" t="s">
        <v>112</v>
      </c>
      <c r="E55" s="21">
        <v>1</v>
      </c>
      <c r="F55" s="21">
        <v>47.164999999999999</v>
      </c>
      <c r="G55" s="21">
        <f t="shared" si="0"/>
        <v>47.164999999999999</v>
      </c>
      <c r="H55" s="20">
        <f t="shared" ref="H55:H64" si="4">G55/$G$147</f>
        <v>6.747177887166983E-2</v>
      </c>
      <c r="I55" s="27" t="s">
        <v>86</v>
      </c>
      <c r="J55" s="28" t="s">
        <v>16</v>
      </c>
      <c r="K55" s="27" t="s">
        <v>17</v>
      </c>
      <c r="L55" s="20">
        <f t="shared" si="1"/>
        <v>6.747177887166983E-2</v>
      </c>
      <c r="M55" s="20">
        <f t="shared" ref="M55:M61" si="5">H55</f>
        <v>6.747177887166983E-2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37" t="s">
        <v>206</v>
      </c>
      <c r="Z55" s="37" t="s">
        <v>207</v>
      </c>
      <c r="AA55" s="37" t="s">
        <v>208</v>
      </c>
      <c r="AB55" s="36">
        <v>15317</v>
      </c>
    </row>
    <row r="56" spans="1:28" ht="15.75" x14ac:dyDescent="0.2">
      <c r="A56" s="26">
        <v>20</v>
      </c>
      <c r="B56" s="27" t="s">
        <v>111</v>
      </c>
      <c r="C56" s="27" t="s">
        <v>53</v>
      </c>
      <c r="D56" s="27" t="s">
        <v>112</v>
      </c>
      <c r="E56" s="21">
        <v>0.1171875</v>
      </c>
      <c r="F56" s="21">
        <v>8.8420000000000005</v>
      </c>
      <c r="G56" s="21">
        <f t="shared" si="0"/>
        <v>1.036171875</v>
      </c>
      <c r="H56" s="20">
        <f t="shared" si="4"/>
        <v>1.4822932179167499E-3</v>
      </c>
      <c r="I56" s="27" t="s">
        <v>87</v>
      </c>
      <c r="J56" s="28" t="s">
        <v>16</v>
      </c>
      <c r="K56" s="27" t="s">
        <v>17</v>
      </c>
      <c r="L56" s="20">
        <f t="shared" si="1"/>
        <v>1.4822932179167499E-3</v>
      </c>
      <c r="M56" s="20">
        <f t="shared" si="5"/>
        <v>1.4822932179167499E-3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7" t="s">
        <v>179</v>
      </c>
      <c r="Z56" s="29" t="s">
        <v>137</v>
      </c>
      <c r="AA56" s="29" t="s">
        <v>124</v>
      </c>
      <c r="AB56" s="27">
        <v>45069</v>
      </c>
    </row>
    <row r="57" spans="1:28" ht="15.75" x14ac:dyDescent="0.2">
      <c r="A57" s="26">
        <v>20</v>
      </c>
      <c r="B57" s="27" t="s">
        <v>111</v>
      </c>
      <c r="C57" s="27" t="s">
        <v>54</v>
      </c>
      <c r="D57" s="27" t="s">
        <v>112</v>
      </c>
      <c r="E57" s="21">
        <v>0.1171875</v>
      </c>
      <c r="F57" s="21">
        <v>8.8420000000000005</v>
      </c>
      <c r="G57" s="21">
        <f t="shared" si="0"/>
        <v>1.036171875</v>
      </c>
      <c r="H57" s="20">
        <f t="shared" si="4"/>
        <v>1.4822932179167499E-3</v>
      </c>
      <c r="I57" s="27" t="s">
        <v>87</v>
      </c>
      <c r="J57" s="28" t="s">
        <v>16</v>
      </c>
      <c r="K57" s="27" t="s">
        <v>17</v>
      </c>
      <c r="L57" s="20">
        <f t="shared" si="1"/>
        <v>1.4822932179167499E-3</v>
      </c>
      <c r="M57" s="20">
        <f t="shared" si="5"/>
        <v>1.4822932179167499E-3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7" t="s">
        <v>205</v>
      </c>
      <c r="Z57" s="27" t="s">
        <v>205</v>
      </c>
      <c r="AA57" s="27" t="s">
        <v>205</v>
      </c>
      <c r="AB57" s="27" t="s">
        <v>205</v>
      </c>
    </row>
    <row r="58" spans="1:28" ht="15.75" x14ac:dyDescent="0.2">
      <c r="A58" s="26">
        <v>20</v>
      </c>
      <c r="B58" s="27" t="s">
        <v>111</v>
      </c>
      <c r="C58" s="27" t="s">
        <v>55</v>
      </c>
      <c r="D58" s="27" t="s">
        <v>112</v>
      </c>
      <c r="E58" s="21">
        <v>0.1171875</v>
      </c>
      <c r="F58" s="21">
        <v>8.8420000000000005</v>
      </c>
      <c r="G58" s="21">
        <f t="shared" si="0"/>
        <v>1.036171875</v>
      </c>
      <c r="H58" s="20">
        <f t="shared" si="4"/>
        <v>1.4822932179167499E-3</v>
      </c>
      <c r="I58" s="27" t="s">
        <v>87</v>
      </c>
      <c r="J58" s="28" t="s">
        <v>16</v>
      </c>
      <c r="K58" s="27" t="s">
        <v>17</v>
      </c>
      <c r="L58" s="20">
        <f t="shared" si="1"/>
        <v>1.4822932179167499E-3</v>
      </c>
      <c r="M58" s="20">
        <f t="shared" si="5"/>
        <v>1.4822932179167499E-3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7" t="s">
        <v>205</v>
      </c>
      <c r="Z58" s="27" t="s">
        <v>205</v>
      </c>
      <c r="AA58" s="27" t="s">
        <v>205</v>
      </c>
      <c r="AB58" s="27" t="s">
        <v>205</v>
      </c>
    </row>
    <row r="59" spans="1:28" ht="15.75" x14ac:dyDescent="0.2">
      <c r="A59" s="26">
        <v>20</v>
      </c>
      <c r="B59" s="27" t="s">
        <v>111</v>
      </c>
      <c r="C59" s="27" t="s">
        <v>121</v>
      </c>
      <c r="D59" s="27" t="s">
        <v>112</v>
      </c>
      <c r="E59" s="21">
        <v>0.1171875</v>
      </c>
      <c r="F59" s="21">
        <v>8.8420000000000005</v>
      </c>
      <c r="G59" s="21">
        <f t="shared" si="0"/>
        <v>1.036171875</v>
      </c>
      <c r="H59" s="20">
        <f t="shared" si="4"/>
        <v>1.4822932179167499E-3</v>
      </c>
      <c r="I59" s="27" t="s">
        <v>87</v>
      </c>
      <c r="J59" s="28" t="s">
        <v>16</v>
      </c>
      <c r="K59" s="27" t="s">
        <v>17</v>
      </c>
      <c r="L59" s="20">
        <f t="shared" si="1"/>
        <v>1.4822932179167499E-3</v>
      </c>
      <c r="M59" s="20">
        <f t="shared" si="5"/>
        <v>1.4822932179167499E-3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7" t="s">
        <v>205</v>
      </c>
      <c r="Z59" s="27" t="s">
        <v>205</v>
      </c>
      <c r="AA59" s="27" t="s">
        <v>205</v>
      </c>
      <c r="AB59" s="27" t="s">
        <v>205</v>
      </c>
    </row>
    <row r="60" spans="1:28" ht="15.75" x14ac:dyDescent="0.2">
      <c r="A60" s="26">
        <v>20</v>
      </c>
      <c r="B60" s="27" t="s">
        <v>111</v>
      </c>
      <c r="C60" s="27" t="s">
        <v>122</v>
      </c>
      <c r="D60" s="27" t="s">
        <v>112</v>
      </c>
      <c r="E60" s="21">
        <v>0.46875</v>
      </c>
      <c r="F60" s="21">
        <v>8.8420000000000005</v>
      </c>
      <c r="G60" s="21">
        <f t="shared" si="0"/>
        <v>4.1446874999999999</v>
      </c>
      <c r="H60" s="20">
        <f t="shared" si="4"/>
        <v>5.9291728716669998E-3</v>
      </c>
      <c r="I60" s="27" t="s">
        <v>87</v>
      </c>
      <c r="J60" s="28" t="s">
        <v>16</v>
      </c>
      <c r="K60" s="27" t="s">
        <v>17</v>
      </c>
      <c r="L60" s="20">
        <f t="shared" si="1"/>
        <v>5.9291728716669998E-3</v>
      </c>
      <c r="M60" s="20">
        <f t="shared" si="5"/>
        <v>5.9291728716669998E-3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7" t="s">
        <v>205</v>
      </c>
      <c r="Z60" s="27" t="s">
        <v>205</v>
      </c>
      <c r="AA60" s="27" t="s">
        <v>205</v>
      </c>
      <c r="AB60" s="27" t="s">
        <v>205</v>
      </c>
    </row>
    <row r="61" spans="1:28" ht="31.5" x14ac:dyDescent="0.2">
      <c r="A61" s="26">
        <v>20</v>
      </c>
      <c r="B61" s="27" t="s">
        <v>111</v>
      </c>
      <c r="C61" s="27" t="s">
        <v>160</v>
      </c>
      <c r="D61" s="27" t="s">
        <v>112</v>
      </c>
      <c r="E61" s="21">
        <v>3.125E-2</v>
      </c>
      <c r="F61" s="21">
        <v>8.8420000000000005</v>
      </c>
      <c r="G61" s="21">
        <f t="shared" si="0"/>
        <v>0.27631250000000002</v>
      </c>
      <c r="H61" s="20">
        <f t="shared" si="4"/>
        <v>3.9527819144446666E-4</v>
      </c>
      <c r="I61" s="27" t="s">
        <v>87</v>
      </c>
      <c r="J61" s="28" t="s">
        <v>16</v>
      </c>
      <c r="K61" s="27" t="s">
        <v>17</v>
      </c>
      <c r="L61" s="20">
        <f t="shared" si="1"/>
        <v>3.9527819144446666E-4</v>
      </c>
      <c r="M61" s="20">
        <f t="shared" si="5"/>
        <v>3.9527819144446666E-4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7" t="s">
        <v>205</v>
      </c>
      <c r="Z61" s="27" t="s">
        <v>205</v>
      </c>
      <c r="AA61" s="27" t="s">
        <v>205</v>
      </c>
      <c r="AB61" s="27" t="s">
        <v>205</v>
      </c>
    </row>
    <row r="62" spans="1:28" ht="31.5" x14ac:dyDescent="0.2">
      <c r="A62" s="26">
        <v>20</v>
      </c>
      <c r="B62" s="27" t="s">
        <v>111</v>
      </c>
      <c r="C62" s="27" t="s">
        <v>116</v>
      </c>
      <c r="D62" s="27" t="s">
        <v>112</v>
      </c>
      <c r="E62" s="21">
        <v>3.125E-2</v>
      </c>
      <c r="F62" s="21">
        <v>8.8420000000000005</v>
      </c>
      <c r="G62" s="21">
        <f t="shared" si="0"/>
        <v>0.27631250000000002</v>
      </c>
      <c r="H62" s="20">
        <f t="shared" si="4"/>
        <v>3.9527819144446666E-4</v>
      </c>
      <c r="I62" s="27" t="s">
        <v>87</v>
      </c>
      <c r="J62" s="28" t="s">
        <v>16</v>
      </c>
      <c r="K62" s="27" t="s">
        <v>17</v>
      </c>
      <c r="L62" s="20">
        <f t="shared" si="1"/>
        <v>3.9527819144446666E-4</v>
      </c>
      <c r="M62" s="20">
        <f>H62</f>
        <v>3.9527819144446666E-4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7" t="s">
        <v>180</v>
      </c>
      <c r="Z62" s="29" t="s">
        <v>138</v>
      </c>
      <c r="AA62" s="29" t="s">
        <v>124</v>
      </c>
      <c r="AB62" s="27">
        <v>43219</v>
      </c>
    </row>
    <row r="63" spans="1:28" ht="31.5" x14ac:dyDescent="0.2">
      <c r="A63" s="26">
        <v>21</v>
      </c>
      <c r="B63" s="27" t="s">
        <v>111</v>
      </c>
      <c r="C63" s="27" t="s">
        <v>56</v>
      </c>
      <c r="D63" s="27" t="s">
        <v>112</v>
      </c>
      <c r="E63" s="21">
        <v>1</v>
      </c>
      <c r="F63" s="21">
        <v>23.122</v>
      </c>
      <c r="G63" s="21">
        <f t="shared" si="0"/>
        <v>23.122</v>
      </c>
      <c r="H63" s="20">
        <f t="shared" si="4"/>
        <v>3.3077122253169722E-2</v>
      </c>
      <c r="I63" s="27" t="s">
        <v>88</v>
      </c>
      <c r="J63" s="28" t="s">
        <v>16</v>
      </c>
      <c r="K63" s="27" t="s">
        <v>17</v>
      </c>
      <c r="L63" s="20">
        <f t="shared" si="1"/>
        <v>3.3077122253169722E-2</v>
      </c>
      <c r="M63" s="20">
        <f t="shared" ref="M63:M66" si="6">H63</f>
        <v>3.3077122253169722E-2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7" t="s">
        <v>181</v>
      </c>
      <c r="Z63" s="29" t="s">
        <v>132</v>
      </c>
      <c r="AA63" s="29" t="s">
        <v>124</v>
      </c>
      <c r="AB63" s="27">
        <v>43793</v>
      </c>
    </row>
    <row r="64" spans="1:28" ht="15.75" x14ac:dyDescent="0.2">
      <c r="A64" s="42">
        <v>22</v>
      </c>
      <c r="B64" s="44" t="s">
        <v>111</v>
      </c>
      <c r="C64" s="27" t="s">
        <v>57</v>
      </c>
      <c r="D64" s="44" t="s">
        <v>112</v>
      </c>
      <c r="E64" s="46">
        <v>0.5</v>
      </c>
      <c r="F64" s="35">
        <v>0.52300000000000002</v>
      </c>
      <c r="G64" s="46">
        <f t="shared" si="0"/>
        <v>0.26150000000000001</v>
      </c>
      <c r="H64" s="57">
        <f t="shared" si="4"/>
        <v>3.7408820470564318E-4</v>
      </c>
      <c r="I64" s="44" t="s">
        <v>89</v>
      </c>
      <c r="J64" s="60" t="s">
        <v>16</v>
      </c>
      <c r="K64" s="44" t="s">
        <v>17</v>
      </c>
      <c r="L64" s="57">
        <f t="shared" si="1"/>
        <v>3.7408820470564318E-4</v>
      </c>
      <c r="M64" s="57">
        <f t="shared" si="6"/>
        <v>3.7408820470564318E-4</v>
      </c>
      <c r="N64" s="57">
        <v>0</v>
      </c>
      <c r="O64" s="57">
        <v>0</v>
      </c>
      <c r="P64" s="57">
        <v>0</v>
      </c>
      <c r="Q64" s="57">
        <v>0</v>
      </c>
      <c r="R64" s="57">
        <v>0</v>
      </c>
      <c r="S64" s="57">
        <v>0</v>
      </c>
      <c r="T64" s="57">
        <v>0</v>
      </c>
      <c r="U64" s="57">
        <v>0</v>
      </c>
      <c r="V64" s="57">
        <v>0</v>
      </c>
      <c r="W64" s="57">
        <v>0</v>
      </c>
      <c r="X64" s="57">
        <v>0</v>
      </c>
      <c r="Y64" s="27" t="s">
        <v>182</v>
      </c>
      <c r="Z64" s="29" t="s">
        <v>132</v>
      </c>
      <c r="AA64" s="29" t="s">
        <v>124</v>
      </c>
      <c r="AB64" s="27">
        <v>43793</v>
      </c>
    </row>
    <row r="65" spans="1:28" ht="15.75" x14ac:dyDescent="0.2">
      <c r="A65" s="43"/>
      <c r="B65" s="45"/>
      <c r="C65" s="27" t="s">
        <v>264</v>
      </c>
      <c r="D65" s="45"/>
      <c r="E65" s="47"/>
      <c r="F65" s="35"/>
      <c r="G65" s="47"/>
      <c r="H65" s="59"/>
      <c r="I65" s="45"/>
      <c r="J65" s="62"/>
      <c r="K65" s="45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27" t="s">
        <v>205</v>
      </c>
      <c r="Z65" s="29" t="s">
        <v>205</v>
      </c>
      <c r="AA65" s="29" t="s">
        <v>205</v>
      </c>
      <c r="AB65" s="27" t="s">
        <v>205</v>
      </c>
    </row>
    <row r="66" spans="1:28" ht="31.5" x14ac:dyDescent="0.2">
      <c r="A66" s="42">
        <v>22</v>
      </c>
      <c r="B66" s="44" t="s">
        <v>111</v>
      </c>
      <c r="C66" s="27" t="s">
        <v>58</v>
      </c>
      <c r="D66" s="44" t="s">
        <v>112</v>
      </c>
      <c r="E66" s="46">
        <v>0.5</v>
      </c>
      <c r="F66" s="35">
        <v>0.52300000000000002</v>
      </c>
      <c r="G66" s="46">
        <f t="shared" si="0"/>
        <v>0.26150000000000001</v>
      </c>
      <c r="H66" s="57">
        <f>G66/$G$147</f>
        <v>3.7408820470564318E-4</v>
      </c>
      <c r="I66" s="44" t="s">
        <v>89</v>
      </c>
      <c r="J66" s="60" t="s">
        <v>16</v>
      </c>
      <c r="K66" s="44" t="s">
        <v>17</v>
      </c>
      <c r="L66" s="57">
        <f t="shared" si="1"/>
        <v>3.7408820470564318E-4</v>
      </c>
      <c r="M66" s="57">
        <f t="shared" si="6"/>
        <v>3.7408820470564318E-4</v>
      </c>
      <c r="N66" s="57">
        <v>0</v>
      </c>
      <c r="O66" s="57">
        <v>0</v>
      </c>
      <c r="P66" s="57">
        <v>0</v>
      </c>
      <c r="Q66" s="57">
        <v>0</v>
      </c>
      <c r="R66" s="57">
        <v>0</v>
      </c>
      <c r="S66" s="57">
        <v>0</v>
      </c>
      <c r="T66" s="57">
        <v>0</v>
      </c>
      <c r="U66" s="57">
        <v>0</v>
      </c>
      <c r="V66" s="57">
        <v>0</v>
      </c>
      <c r="W66" s="57">
        <v>0</v>
      </c>
      <c r="X66" s="57">
        <v>0</v>
      </c>
      <c r="Y66" s="27" t="s">
        <v>182</v>
      </c>
      <c r="Z66" s="29" t="s">
        <v>132</v>
      </c>
      <c r="AA66" s="29" t="s">
        <v>124</v>
      </c>
      <c r="AB66" s="27">
        <v>43793</v>
      </c>
    </row>
    <row r="67" spans="1:28" ht="15.75" x14ac:dyDescent="0.2">
      <c r="A67" s="43"/>
      <c r="B67" s="45"/>
      <c r="C67" s="27" t="s">
        <v>264</v>
      </c>
      <c r="D67" s="45"/>
      <c r="E67" s="47"/>
      <c r="F67" s="35"/>
      <c r="G67" s="47"/>
      <c r="H67" s="59"/>
      <c r="I67" s="45"/>
      <c r="J67" s="62"/>
      <c r="K67" s="45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27" t="s">
        <v>205</v>
      </c>
      <c r="Z67" s="29" t="s">
        <v>205</v>
      </c>
      <c r="AA67" s="29" t="s">
        <v>205</v>
      </c>
      <c r="AB67" s="27" t="s">
        <v>205</v>
      </c>
    </row>
    <row r="68" spans="1:28" ht="31.5" x14ac:dyDescent="0.2">
      <c r="A68" s="26">
        <v>23</v>
      </c>
      <c r="B68" s="27" t="s">
        <v>111</v>
      </c>
      <c r="C68" s="27" t="s">
        <v>59</v>
      </c>
      <c r="D68" s="27" t="s">
        <v>112</v>
      </c>
      <c r="E68" s="21">
        <v>0.25</v>
      </c>
      <c r="F68" s="21">
        <v>44.381999999999998</v>
      </c>
      <c r="G68" s="21">
        <f t="shared" si="0"/>
        <v>11.095499999999999</v>
      </c>
      <c r="H68" s="20">
        <f>G68/$G$147</f>
        <v>1.5872641205779976E-2</v>
      </c>
      <c r="I68" s="27" t="s">
        <v>90</v>
      </c>
      <c r="J68" s="28" t="s">
        <v>16</v>
      </c>
      <c r="K68" s="27" t="s">
        <v>17</v>
      </c>
      <c r="L68" s="20">
        <f t="shared" si="1"/>
        <v>1.5872641205779976E-2</v>
      </c>
      <c r="M68" s="20">
        <f>H68</f>
        <v>1.5872641205779976E-2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7" t="s">
        <v>183</v>
      </c>
      <c r="Z68" s="29" t="s">
        <v>139</v>
      </c>
      <c r="AA68" s="29" t="s">
        <v>140</v>
      </c>
      <c r="AB68" s="27">
        <v>60046</v>
      </c>
    </row>
    <row r="69" spans="1:28" ht="47.25" x14ac:dyDescent="0.2">
      <c r="A69" s="26">
        <v>23</v>
      </c>
      <c r="B69" s="27" t="s">
        <v>111</v>
      </c>
      <c r="C69" s="27" t="s">
        <v>118</v>
      </c>
      <c r="D69" s="27" t="s">
        <v>112</v>
      </c>
      <c r="E69" s="21">
        <v>0.25</v>
      </c>
      <c r="F69" s="21">
        <v>44.381999999999998</v>
      </c>
      <c r="G69" s="21">
        <f t="shared" si="0"/>
        <v>11.095499999999999</v>
      </c>
      <c r="H69" s="20">
        <f>G69/$G$147</f>
        <v>1.5872641205779976E-2</v>
      </c>
      <c r="I69" s="27" t="s">
        <v>90</v>
      </c>
      <c r="J69" s="28" t="s">
        <v>16</v>
      </c>
      <c r="K69" s="27" t="s">
        <v>17</v>
      </c>
      <c r="L69" s="20">
        <f t="shared" si="1"/>
        <v>1.5872641205779976E-2</v>
      </c>
      <c r="M69" s="20">
        <f t="shared" ref="M69" si="7">H69</f>
        <v>1.5872641205779976E-2</v>
      </c>
      <c r="N69" s="20">
        <v>0</v>
      </c>
      <c r="O69" s="20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7" t="s">
        <v>276</v>
      </c>
      <c r="Z69" s="29" t="s">
        <v>277</v>
      </c>
      <c r="AA69" s="29" t="s">
        <v>272</v>
      </c>
      <c r="AB69" s="27" t="s">
        <v>278</v>
      </c>
    </row>
    <row r="70" spans="1:28" ht="15.75" x14ac:dyDescent="0.2">
      <c r="A70" s="26">
        <v>23</v>
      </c>
      <c r="B70" s="27" t="s">
        <v>111</v>
      </c>
      <c r="C70" s="27" t="s">
        <v>60</v>
      </c>
      <c r="D70" s="27" t="s">
        <v>112</v>
      </c>
      <c r="E70" s="21">
        <v>0.25</v>
      </c>
      <c r="F70" s="21">
        <v>44.381999999999998</v>
      </c>
      <c r="G70" s="21">
        <f t="shared" si="0"/>
        <v>11.095499999999999</v>
      </c>
      <c r="H70" s="20">
        <f>G70/$G$147</f>
        <v>1.5872641205779976E-2</v>
      </c>
      <c r="I70" s="27" t="s">
        <v>90</v>
      </c>
      <c r="J70" s="28" t="s">
        <v>16</v>
      </c>
      <c r="K70" s="27" t="s">
        <v>17</v>
      </c>
      <c r="L70" s="20">
        <f t="shared" si="1"/>
        <v>1.5872641205779976E-2</v>
      </c>
      <c r="M70" s="20">
        <f t="shared" ref="M70:M71" si="8">H70</f>
        <v>1.5872641205779976E-2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7" t="s">
        <v>274</v>
      </c>
      <c r="Z70" s="29" t="s">
        <v>275</v>
      </c>
      <c r="AA70" s="29" t="s">
        <v>124</v>
      </c>
      <c r="AB70" s="27">
        <v>44135</v>
      </c>
    </row>
    <row r="71" spans="1:28" ht="31.5" x14ac:dyDescent="0.2">
      <c r="A71" s="26">
        <v>23</v>
      </c>
      <c r="B71" s="27" t="s">
        <v>111</v>
      </c>
      <c r="C71" s="27" t="s">
        <v>241</v>
      </c>
      <c r="D71" s="27" t="s">
        <v>112</v>
      </c>
      <c r="E71" s="21">
        <v>0.25</v>
      </c>
      <c r="F71" s="21">
        <v>44.381999999999998</v>
      </c>
      <c r="G71" s="21">
        <f t="shared" si="0"/>
        <v>11.095499999999999</v>
      </c>
      <c r="H71" s="20">
        <f>G71/$G$147</f>
        <v>1.5872641205779976E-2</v>
      </c>
      <c r="I71" s="27" t="s">
        <v>90</v>
      </c>
      <c r="J71" s="28" t="s">
        <v>16</v>
      </c>
      <c r="K71" s="27" t="s">
        <v>17</v>
      </c>
      <c r="L71" s="20">
        <f t="shared" si="1"/>
        <v>1.5872641205779976E-2</v>
      </c>
      <c r="M71" s="20">
        <f t="shared" si="8"/>
        <v>1.5872641205779976E-2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7" t="s">
        <v>184</v>
      </c>
      <c r="Z71" s="29" t="s">
        <v>141</v>
      </c>
      <c r="AA71" s="29" t="s">
        <v>142</v>
      </c>
      <c r="AB71" s="27">
        <v>34224</v>
      </c>
    </row>
    <row r="72" spans="1:28" ht="31.5" x14ac:dyDescent="0.2">
      <c r="A72" s="42">
        <v>24</v>
      </c>
      <c r="B72" s="44" t="s">
        <v>279</v>
      </c>
      <c r="C72" s="27" t="s">
        <v>242</v>
      </c>
      <c r="D72" s="44" t="s">
        <v>239</v>
      </c>
      <c r="E72" s="46">
        <v>1</v>
      </c>
      <c r="F72" s="35">
        <v>2.4529999999999998</v>
      </c>
      <c r="G72" s="46">
        <f>F72*E72</f>
        <v>2.4529999999999998</v>
      </c>
      <c r="H72" s="57">
        <f>G72/$G$147</f>
        <v>3.5091333313305648E-3</v>
      </c>
      <c r="I72" s="44" t="s">
        <v>91</v>
      </c>
      <c r="J72" s="60" t="s">
        <v>16</v>
      </c>
      <c r="K72" s="44" t="s">
        <v>17</v>
      </c>
      <c r="L72" s="57">
        <f>H72</f>
        <v>3.5091333313305648E-3</v>
      </c>
      <c r="M72" s="57">
        <v>0</v>
      </c>
      <c r="N72" s="57">
        <f>H72</f>
        <v>3.5091333313305648E-3</v>
      </c>
      <c r="O72" s="57">
        <v>0</v>
      </c>
      <c r="P72" s="57">
        <v>0</v>
      </c>
      <c r="Q72" s="57">
        <v>0</v>
      </c>
      <c r="R72" s="57">
        <v>0</v>
      </c>
      <c r="S72" s="57">
        <v>0</v>
      </c>
      <c r="T72" s="57">
        <v>0</v>
      </c>
      <c r="U72" s="57">
        <v>0</v>
      </c>
      <c r="V72" s="57">
        <v>0</v>
      </c>
      <c r="W72" s="57">
        <v>0</v>
      </c>
      <c r="X72" s="57">
        <v>0</v>
      </c>
      <c r="Y72" s="27" t="s">
        <v>117</v>
      </c>
      <c r="Z72" s="29" t="s">
        <v>37</v>
      </c>
      <c r="AA72" s="29" t="s">
        <v>38</v>
      </c>
      <c r="AB72" s="27">
        <v>53202</v>
      </c>
    </row>
    <row r="73" spans="1:28" ht="15.75" x14ac:dyDescent="0.2">
      <c r="A73" s="43"/>
      <c r="B73" s="45"/>
      <c r="C73" s="27" t="s">
        <v>263</v>
      </c>
      <c r="D73" s="45"/>
      <c r="E73" s="47"/>
      <c r="F73" s="35"/>
      <c r="G73" s="47"/>
      <c r="H73" s="59"/>
      <c r="I73" s="45"/>
      <c r="J73" s="62"/>
      <c r="K73" s="45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27" t="s">
        <v>205</v>
      </c>
      <c r="Z73" s="29" t="s">
        <v>205</v>
      </c>
      <c r="AA73" s="29" t="s">
        <v>205</v>
      </c>
      <c r="AB73" s="27" t="s">
        <v>205</v>
      </c>
    </row>
    <row r="74" spans="1:28" ht="15.75" x14ac:dyDescent="0.2">
      <c r="A74" s="42">
        <v>25</v>
      </c>
      <c r="B74" s="44" t="s">
        <v>111</v>
      </c>
      <c r="C74" s="27" t="s">
        <v>243</v>
      </c>
      <c r="D74" s="44" t="s">
        <v>112</v>
      </c>
      <c r="E74" s="46">
        <v>1</v>
      </c>
      <c r="F74" s="35">
        <v>8.4</v>
      </c>
      <c r="G74" s="46">
        <f t="shared" si="0"/>
        <v>8.4</v>
      </c>
      <c r="H74" s="57">
        <f>G74/$G$147</f>
        <v>1.2016600074674581E-2</v>
      </c>
      <c r="I74" s="44" t="s">
        <v>92</v>
      </c>
      <c r="J74" s="60" t="s">
        <v>16</v>
      </c>
      <c r="K74" s="44" t="s">
        <v>17</v>
      </c>
      <c r="L74" s="57">
        <f t="shared" si="1"/>
        <v>1.2016600074674581E-2</v>
      </c>
      <c r="M74" s="57">
        <f t="shared" ref="M74:M76" si="9">H74</f>
        <v>1.2016600074674581E-2</v>
      </c>
      <c r="N74" s="57">
        <v>0</v>
      </c>
      <c r="O74" s="57">
        <v>0</v>
      </c>
      <c r="P74" s="57">
        <v>0</v>
      </c>
      <c r="Q74" s="57">
        <v>0</v>
      </c>
      <c r="R74" s="57">
        <v>0</v>
      </c>
      <c r="S74" s="57">
        <v>0</v>
      </c>
      <c r="T74" s="57">
        <v>0</v>
      </c>
      <c r="U74" s="57">
        <v>0</v>
      </c>
      <c r="V74" s="57">
        <v>0</v>
      </c>
      <c r="W74" s="57">
        <v>0</v>
      </c>
      <c r="X74" s="57">
        <v>0</v>
      </c>
      <c r="Y74" s="27" t="s">
        <v>185</v>
      </c>
      <c r="Z74" s="29" t="s">
        <v>132</v>
      </c>
      <c r="AA74" s="29" t="s">
        <v>124</v>
      </c>
      <c r="AB74" s="27">
        <v>43793</v>
      </c>
    </row>
    <row r="75" spans="1:28" ht="15.75" x14ac:dyDescent="0.2">
      <c r="A75" s="43"/>
      <c r="B75" s="45"/>
      <c r="C75" s="27" t="s">
        <v>262</v>
      </c>
      <c r="D75" s="45"/>
      <c r="E75" s="47"/>
      <c r="F75" s="35"/>
      <c r="G75" s="47"/>
      <c r="H75" s="59"/>
      <c r="I75" s="45"/>
      <c r="J75" s="62"/>
      <c r="K75" s="45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27" t="s">
        <v>205</v>
      </c>
      <c r="Z75" s="29" t="s">
        <v>205</v>
      </c>
      <c r="AA75" s="29" t="s">
        <v>205</v>
      </c>
      <c r="AB75" s="27" t="s">
        <v>205</v>
      </c>
    </row>
    <row r="76" spans="1:28" ht="31.5" x14ac:dyDescent="0.2">
      <c r="A76" s="26">
        <v>26</v>
      </c>
      <c r="B76" s="27" t="s">
        <v>111</v>
      </c>
      <c r="C76" s="27" t="s">
        <v>59</v>
      </c>
      <c r="D76" s="27" t="s">
        <v>112</v>
      </c>
      <c r="E76" s="21">
        <v>0.25</v>
      </c>
      <c r="F76" s="21">
        <v>17.885999999999999</v>
      </c>
      <c r="G76" s="21">
        <f t="shared" si="0"/>
        <v>4.4714999999999998</v>
      </c>
      <c r="H76" s="20">
        <f t="shared" ref="H76:H84" si="10">G76/$G$147</f>
        <v>6.3966937183223072E-3</v>
      </c>
      <c r="I76" s="27" t="s">
        <v>93</v>
      </c>
      <c r="J76" s="28" t="s">
        <v>16</v>
      </c>
      <c r="K76" s="27" t="s">
        <v>17</v>
      </c>
      <c r="L76" s="20">
        <f t="shared" si="1"/>
        <v>6.3966937183223072E-3</v>
      </c>
      <c r="M76" s="20">
        <f t="shared" si="9"/>
        <v>6.3966937183223072E-3</v>
      </c>
      <c r="N76" s="20">
        <v>0</v>
      </c>
      <c r="O76" s="20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7" t="s">
        <v>183</v>
      </c>
      <c r="Z76" s="29" t="s">
        <v>139</v>
      </c>
      <c r="AA76" s="29" t="s">
        <v>140</v>
      </c>
      <c r="AB76" s="27">
        <v>60046</v>
      </c>
    </row>
    <row r="77" spans="1:28" ht="47.25" x14ac:dyDescent="0.2">
      <c r="A77" s="26">
        <v>26</v>
      </c>
      <c r="B77" s="27" t="s">
        <v>111</v>
      </c>
      <c r="C77" s="27" t="s">
        <v>118</v>
      </c>
      <c r="D77" s="27" t="s">
        <v>112</v>
      </c>
      <c r="E77" s="21">
        <v>0.25</v>
      </c>
      <c r="F77" s="21">
        <v>17.885999999999999</v>
      </c>
      <c r="G77" s="21">
        <f t="shared" si="0"/>
        <v>4.4714999999999998</v>
      </c>
      <c r="H77" s="20">
        <f t="shared" si="10"/>
        <v>6.3966937183223072E-3</v>
      </c>
      <c r="I77" s="27" t="s">
        <v>93</v>
      </c>
      <c r="J77" s="28" t="s">
        <v>16</v>
      </c>
      <c r="K77" s="27" t="s">
        <v>17</v>
      </c>
      <c r="L77" s="20">
        <f t="shared" si="1"/>
        <v>6.3966937183223072E-3</v>
      </c>
      <c r="M77" s="20">
        <f t="shared" ref="M77:M84" si="11">H77</f>
        <v>6.3966937183223072E-3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7" t="s">
        <v>276</v>
      </c>
      <c r="Z77" s="29" t="s">
        <v>277</v>
      </c>
      <c r="AA77" s="29" t="s">
        <v>272</v>
      </c>
      <c r="AB77" s="27" t="s">
        <v>278</v>
      </c>
    </row>
    <row r="78" spans="1:28" ht="15.75" x14ac:dyDescent="0.2">
      <c r="A78" s="26">
        <v>26</v>
      </c>
      <c r="B78" s="27" t="s">
        <v>111</v>
      </c>
      <c r="C78" s="27" t="s">
        <v>60</v>
      </c>
      <c r="D78" s="27" t="s">
        <v>112</v>
      </c>
      <c r="E78" s="21">
        <v>0.25</v>
      </c>
      <c r="F78" s="21">
        <v>17.885999999999999</v>
      </c>
      <c r="G78" s="21">
        <f t="shared" si="0"/>
        <v>4.4714999999999998</v>
      </c>
      <c r="H78" s="20">
        <f t="shared" si="10"/>
        <v>6.3966937183223072E-3</v>
      </c>
      <c r="I78" s="27" t="s">
        <v>93</v>
      </c>
      <c r="J78" s="28" t="s">
        <v>16</v>
      </c>
      <c r="K78" s="27" t="s">
        <v>17</v>
      </c>
      <c r="L78" s="20">
        <f t="shared" si="1"/>
        <v>6.3966937183223072E-3</v>
      </c>
      <c r="M78" s="20">
        <f t="shared" si="11"/>
        <v>6.3966937183223072E-3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7" t="s">
        <v>274</v>
      </c>
      <c r="Z78" s="29" t="s">
        <v>275</v>
      </c>
      <c r="AA78" s="29" t="s">
        <v>124</v>
      </c>
      <c r="AB78" s="27">
        <v>44135</v>
      </c>
    </row>
    <row r="79" spans="1:28" ht="31.5" x14ac:dyDescent="0.2">
      <c r="A79" s="26">
        <v>26</v>
      </c>
      <c r="B79" s="27" t="s">
        <v>111</v>
      </c>
      <c r="C79" s="27" t="s">
        <v>241</v>
      </c>
      <c r="D79" s="27" t="s">
        <v>112</v>
      </c>
      <c r="E79" s="21">
        <v>0.25</v>
      </c>
      <c r="F79" s="21">
        <v>17.885999999999999</v>
      </c>
      <c r="G79" s="21">
        <f t="shared" si="0"/>
        <v>4.4714999999999998</v>
      </c>
      <c r="H79" s="20">
        <f t="shared" si="10"/>
        <v>6.3966937183223072E-3</v>
      </c>
      <c r="I79" s="27" t="s">
        <v>93</v>
      </c>
      <c r="J79" s="28" t="s">
        <v>16</v>
      </c>
      <c r="K79" s="27" t="s">
        <v>17</v>
      </c>
      <c r="L79" s="20">
        <f t="shared" si="1"/>
        <v>6.3966937183223072E-3</v>
      </c>
      <c r="M79" s="20">
        <f t="shared" si="11"/>
        <v>6.3966937183223072E-3</v>
      </c>
      <c r="N79" s="20">
        <v>0</v>
      </c>
      <c r="O79" s="20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7" t="s">
        <v>184</v>
      </c>
      <c r="Z79" s="29" t="s">
        <v>141</v>
      </c>
      <c r="AA79" s="29" t="s">
        <v>142</v>
      </c>
      <c r="AB79" s="27">
        <v>34224</v>
      </c>
    </row>
    <row r="80" spans="1:28" ht="31.5" x14ac:dyDescent="0.2">
      <c r="A80" s="26">
        <v>27</v>
      </c>
      <c r="B80" s="27" t="s">
        <v>111</v>
      </c>
      <c r="C80" s="27" t="s">
        <v>59</v>
      </c>
      <c r="D80" s="27" t="s">
        <v>112</v>
      </c>
      <c r="E80" s="21">
        <v>0.25</v>
      </c>
      <c r="F80" s="21">
        <v>14.055</v>
      </c>
      <c r="G80" s="21">
        <f t="shared" si="0"/>
        <v>3.5137499999999999</v>
      </c>
      <c r="H80" s="20">
        <f t="shared" si="10"/>
        <v>5.026586727665215E-3</v>
      </c>
      <c r="I80" s="27" t="s">
        <v>94</v>
      </c>
      <c r="J80" s="28" t="s">
        <v>16</v>
      </c>
      <c r="K80" s="27" t="s">
        <v>17</v>
      </c>
      <c r="L80" s="20">
        <f t="shared" si="1"/>
        <v>5.026586727665215E-3</v>
      </c>
      <c r="M80" s="20">
        <f t="shared" si="11"/>
        <v>5.026586727665215E-3</v>
      </c>
      <c r="N80" s="20">
        <v>0</v>
      </c>
      <c r="O80" s="20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7" t="s">
        <v>183</v>
      </c>
      <c r="Z80" s="29" t="s">
        <v>139</v>
      </c>
      <c r="AA80" s="29" t="s">
        <v>140</v>
      </c>
      <c r="AB80" s="27">
        <v>60046</v>
      </c>
    </row>
    <row r="81" spans="1:28" ht="47.25" x14ac:dyDescent="0.2">
      <c r="A81" s="26">
        <v>27</v>
      </c>
      <c r="B81" s="27" t="s">
        <v>111</v>
      </c>
      <c r="C81" s="27" t="s">
        <v>118</v>
      </c>
      <c r="D81" s="27" t="s">
        <v>112</v>
      </c>
      <c r="E81" s="21">
        <v>0.25</v>
      </c>
      <c r="F81" s="21">
        <v>14.055</v>
      </c>
      <c r="G81" s="21">
        <f t="shared" si="0"/>
        <v>3.5137499999999999</v>
      </c>
      <c r="H81" s="20">
        <f t="shared" si="10"/>
        <v>5.026586727665215E-3</v>
      </c>
      <c r="I81" s="27" t="s">
        <v>94</v>
      </c>
      <c r="J81" s="28" t="s">
        <v>16</v>
      </c>
      <c r="K81" s="27" t="s">
        <v>17</v>
      </c>
      <c r="L81" s="20">
        <f t="shared" si="1"/>
        <v>5.026586727665215E-3</v>
      </c>
      <c r="M81" s="20">
        <f t="shared" si="11"/>
        <v>5.026586727665215E-3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7" t="s">
        <v>276</v>
      </c>
      <c r="Z81" s="29" t="s">
        <v>277</v>
      </c>
      <c r="AA81" s="29" t="s">
        <v>272</v>
      </c>
      <c r="AB81" s="27" t="s">
        <v>278</v>
      </c>
    </row>
    <row r="82" spans="1:28" ht="15.75" x14ac:dyDescent="0.2">
      <c r="A82" s="26">
        <v>27</v>
      </c>
      <c r="B82" s="27" t="s">
        <v>111</v>
      </c>
      <c r="C82" s="27" t="s">
        <v>60</v>
      </c>
      <c r="D82" s="27" t="s">
        <v>112</v>
      </c>
      <c r="E82" s="21">
        <v>0.25</v>
      </c>
      <c r="F82" s="21">
        <v>14.055</v>
      </c>
      <c r="G82" s="21">
        <f t="shared" si="0"/>
        <v>3.5137499999999999</v>
      </c>
      <c r="H82" s="20">
        <f t="shared" si="10"/>
        <v>5.026586727665215E-3</v>
      </c>
      <c r="I82" s="27" t="s">
        <v>94</v>
      </c>
      <c r="J82" s="28" t="s">
        <v>16</v>
      </c>
      <c r="K82" s="27" t="s">
        <v>17</v>
      </c>
      <c r="L82" s="20">
        <f t="shared" si="1"/>
        <v>5.026586727665215E-3</v>
      </c>
      <c r="M82" s="20">
        <f t="shared" si="11"/>
        <v>5.026586727665215E-3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7" t="s">
        <v>274</v>
      </c>
      <c r="Z82" s="29" t="s">
        <v>275</v>
      </c>
      <c r="AA82" s="29" t="s">
        <v>124</v>
      </c>
      <c r="AB82" s="27">
        <v>44135</v>
      </c>
    </row>
    <row r="83" spans="1:28" ht="31.5" x14ac:dyDescent="0.2">
      <c r="A83" s="26">
        <v>27</v>
      </c>
      <c r="B83" s="27" t="s">
        <v>111</v>
      </c>
      <c r="C83" s="27" t="s">
        <v>241</v>
      </c>
      <c r="D83" s="27" t="s">
        <v>112</v>
      </c>
      <c r="E83" s="21">
        <v>0.25</v>
      </c>
      <c r="F83" s="21">
        <v>14.055</v>
      </c>
      <c r="G83" s="21">
        <f t="shared" si="0"/>
        <v>3.5137499999999999</v>
      </c>
      <c r="H83" s="20">
        <f t="shared" si="10"/>
        <v>5.026586727665215E-3</v>
      </c>
      <c r="I83" s="27" t="s">
        <v>94</v>
      </c>
      <c r="J83" s="28" t="s">
        <v>16</v>
      </c>
      <c r="K83" s="27" t="s">
        <v>17</v>
      </c>
      <c r="L83" s="20">
        <f t="shared" si="1"/>
        <v>5.026586727665215E-3</v>
      </c>
      <c r="M83" s="20">
        <f t="shared" si="11"/>
        <v>5.026586727665215E-3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7" t="s">
        <v>184</v>
      </c>
      <c r="Z83" s="29" t="s">
        <v>141</v>
      </c>
      <c r="AA83" s="29" t="s">
        <v>142</v>
      </c>
      <c r="AB83" s="27">
        <v>34224</v>
      </c>
    </row>
    <row r="84" spans="1:28" ht="31.5" x14ac:dyDescent="0.2">
      <c r="A84" s="42">
        <v>28</v>
      </c>
      <c r="B84" s="44" t="s">
        <v>111</v>
      </c>
      <c r="C84" s="27" t="s">
        <v>219</v>
      </c>
      <c r="D84" s="44" t="s">
        <v>112</v>
      </c>
      <c r="E84" s="46">
        <v>1</v>
      </c>
      <c r="F84" s="35">
        <v>19.091000000000001</v>
      </c>
      <c r="G84" s="46">
        <f t="shared" si="0"/>
        <v>19.091000000000001</v>
      </c>
      <c r="H84" s="57">
        <f t="shared" si="10"/>
        <v>2.731058476495386E-2</v>
      </c>
      <c r="I84" s="44" t="s">
        <v>230</v>
      </c>
      <c r="J84" s="60" t="s">
        <v>16</v>
      </c>
      <c r="K84" s="44" t="s">
        <v>17</v>
      </c>
      <c r="L84" s="57">
        <f t="shared" si="1"/>
        <v>2.731058476495386E-2</v>
      </c>
      <c r="M84" s="57">
        <f t="shared" si="11"/>
        <v>2.731058476495386E-2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27" t="s">
        <v>186</v>
      </c>
      <c r="Z84" s="29" t="s">
        <v>132</v>
      </c>
      <c r="AA84" s="29" t="s">
        <v>124</v>
      </c>
      <c r="AB84" s="27">
        <v>43793</v>
      </c>
    </row>
    <row r="85" spans="1:28" ht="15.75" x14ac:dyDescent="0.2">
      <c r="A85" s="54"/>
      <c r="B85" s="55"/>
      <c r="C85" s="27" t="s">
        <v>260</v>
      </c>
      <c r="D85" s="55"/>
      <c r="E85" s="56"/>
      <c r="F85" s="35"/>
      <c r="G85" s="56"/>
      <c r="H85" s="58"/>
      <c r="I85" s="55"/>
      <c r="J85" s="61"/>
      <c r="K85" s="55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27" t="s">
        <v>205</v>
      </c>
      <c r="Z85" s="29" t="s">
        <v>205</v>
      </c>
      <c r="AA85" s="29" t="s">
        <v>205</v>
      </c>
      <c r="AB85" s="27" t="s">
        <v>205</v>
      </c>
    </row>
    <row r="86" spans="1:28" ht="15.75" x14ac:dyDescent="0.2">
      <c r="A86" s="43"/>
      <c r="B86" s="45"/>
      <c r="C86" s="27" t="s">
        <v>261</v>
      </c>
      <c r="D86" s="45"/>
      <c r="E86" s="47"/>
      <c r="F86" s="35"/>
      <c r="G86" s="47"/>
      <c r="H86" s="59"/>
      <c r="I86" s="45"/>
      <c r="J86" s="62"/>
      <c r="K86" s="45"/>
      <c r="L86" s="59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27" t="s">
        <v>205</v>
      </c>
      <c r="Z86" s="29" t="s">
        <v>205</v>
      </c>
      <c r="AA86" s="29" t="s">
        <v>205</v>
      </c>
      <c r="AB86" s="27" t="s">
        <v>205</v>
      </c>
    </row>
    <row r="87" spans="1:28" ht="31.5" x14ac:dyDescent="0.2">
      <c r="A87" s="42">
        <v>29</v>
      </c>
      <c r="B87" s="44" t="s">
        <v>111</v>
      </c>
      <c r="C87" s="27" t="s">
        <v>219</v>
      </c>
      <c r="D87" s="44" t="s">
        <v>112</v>
      </c>
      <c r="E87" s="46">
        <v>1</v>
      </c>
      <c r="F87" s="35">
        <v>0.81399999999999995</v>
      </c>
      <c r="G87" s="46">
        <f t="shared" si="0"/>
        <v>0.81399999999999995</v>
      </c>
      <c r="H87" s="57">
        <f>G87/$G$147</f>
        <v>1.1644657691410843E-3</v>
      </c>
      <c r="I87" s="44" t="s">
        <v>95</v>
      </c>
      <c r="J87" s="60" t="s">
        <v>16</v>
      </c>
      <c r="K87" s="44" t="s">
        <v>17</v>
      </c>
      <c r="L87" s="57">
        <f t="shared" si="1"/>
        <v>1.1644657691410843E-3</v>
      </c>
      <c r="M87" s="57">
        <f t="shared" ref="M87:M96" si="12">H87</f>
        <v>1.1644657691410843E-3</v>
      </c>
      <c r="N87" s="57">
        <v>0</v>
      </c>
      <c r="O87" s="57">
        <v>0</v>
      </c>
      <c r="P87" s="57">
        <v>0</v>
      </c>
      <c r="Q87" s="57">
        <v>0</v>
      </c>
      <c r="R87" s="57">
        <v>0</v>
      </c>
      <c r="S87" s="57">
        <v>0</v>
      </c>
      <c r="T87" s="57">
        <v>0</v>
      </c>
      <c r="U87" s="57">
        <v>0</v>
      </c>
      <c r="V87" s="57">
        <v>0</v>
      </c>
      <c r="W87" s="57">
        <v>0</v>
      </c>
      <c r="X87" s="57">
        <v>0</v>
      </c>
      <c r="Y87" s="27" t="s">
        <v>186</v>
      </c>
      <c r="Z87" s="29" t="s">
        <v>132</v>
      </c>
      <c r="AA87" s="29" t="s">
        <v>124</v>
      </c>
      <c r="AB87" s="27">
        <v>43793</v>
      </c>
    </row>
    <row r="88" spans="1:28" ht="15.75" x14ac:dyDescent="0.2">
      <c r="A88" s="54"/>
      <c r="B88" s="55"/>
      <c r="C88" s="27" t="s">
        <v>260</v>
      </c>
      <c r="D88" s="55"/>
      <c r="E88" s="56"/>
      <c r="F88" s="35"/>
      <c r="G88" s="56"/>
      <c r="H88" s="58"/>
      <c r="I88" s="55"/>
      <c r="J88" s="61"/>
      <c r="K88" s="55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27" t="s">
        <v>205</v>
      </c>
      <c r="Z88" s="29" t="s">
        <v>205</v>
      </c>
      <c r="AA88" s="29" t="s">
        <v>205</v>
      </c>
      <c r="AB88" s="27" t="s">
        <v>205</v>
      </c>
    </row>
    <row r="89" spans="1:28" ht="15.75" x14ac:dyDescent="0.2">
      <c r="A89" s="43"/>
      <c r="B89" s="45"/>
      <c r="C89" s="27" t="s">
        <v>261</v>
      </c>
      <c r="D89" s="45"/>
      <c r="E89" s="47"/>
      <c r="F89" s="35"/>
      <c r="G89" s="47"/>
      <c r="H89" s="59"/>
      <c r="I89" s="45"/>
      <c r="J89" s="62"/>
      <c r="K89" s="45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27" t="s">
        <v>205</v>
      </c>
      <c r="Z89" s="29" t="s">
        <v>205</v>
      </c>
      <c r="AA89" s="29" t="s">
        <v>205</v>
      </c>
      <c r="AB89" s="27" t="s">
        <v>205</v>
      </c>
    </row>
    <row r="90" spans="1:28" ht="15.75" x14ac:dyDescent="0.2">
      <c r="A90" s="42" t="s">
        <v>41</v>
      </c>
      <c r="B90" s="44" t="s">
        <v>111</v>
      </c>
      <c r="C90" s="27" t="s">
        <v>61</v>
      </c>
      <c r="D90" s="44" t="s">
        <v>112</v>
      </c>
      <c r="E90" s="46">
        <f>1/11</f>
        <v>9.0909090909090912E-2</v>
      </c>
      <c r="F90" s="38">
        <v>1.264</v>
      </c>
      <c r="G90" s="46">
        <f t="shared" si="0"/>
        <v>0.11490909090909092</v>
      </c>
      <c r="H90" s="57">
        <f>G90/$G$147</f>
        <v>1.6438292742844882E-4</v>
      </c>
      <c r="I90" s="44" t="s">
        <v>96</v>
      </c>
      <c r="J90" s="60" t="s">
        <v>16</v>
      </c>
      <c r="K90" s="44" t="s">
        <v>17</v>
      </c>
      <c r="L90" s="57">
        <f t="shared" si="1"/>
        <v>1.6438292742844882E-4</v>
      </c>
      <c r="M90" s="57">
        <f t="shared" si="12"/>
        <v>1.6438292742844882E-4</v>
      </c>
      <c r="N90" s="57">
        <v>0</v>
      </c>
      <c r="O90" s="57">
        <v>0</v>
      </c>
      <c r="P90" s="57">
        <v>0</v>
      </c>
      <c r="Q90" s="57">
        <v>0</v>
      </c>
      <c r="R90" s="57">
        <v>0</v>
      </c>
      <c r="S90" s="57">
        <v>0</v>
      </c>
      <c r="T90" s="57">
        <v>0</v>
      </c>
      <c r="U90" s="57">
        <v>0</v>
      </c>
      <c r="V90" s="57">
        <v>0</v>
      </c>
      <c r="W90" s="57">
        <v>0</v>
      </c>
      <c r="X90" s="57">
        <v>0</v>
      </c>
      <c r="Y90" s="27" t="s">
        <v>143</v>
      </c>
      <c r="Z90" s="29" t="s">
        <v>132</v>
      </c>
      <c r="AA90" s="29" t="s">
        <v>124</v>
      </c>
      <c r="AB90" s="27">
        <v>43793</v>
      </c>
    </row>
    <row r="91" spans="1:28" ht="15.75" x14ac:dyDescent="0.2">
      <c r="A91" s="43"/>
      <c r="B91" s="45"/>
      <c r="C91" s="27" t="s">
        <v>259</v>
      </c>
      <c r="D91" s="45"/>
      <c r="E91" s="47"/>
      <c r="F91" s="38"/>
      <c r="G91" s="47"/>
      <c r="H91" s="59"/>
      <c r="I91" s="45"/>
      <c r="J91" s="62"/>
      <c r="K91" s="45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27" t="s">
        <v>205</v>
      </c>
      <c r="Z91" s="29" t="s">
        <v>205</v>
      </c>
      <c r="AA91" s="29" t="s">
        <v>205</v>
      </c>
      <c r="AB91" s="27" t="s">
        <v>205</v>
      </c>
    </row>
    <row r="92" spans="1:28" ht="15.75" x14ac:dyDescent="0.2">
      <c r="A92" s="42" t="s">
        <v>41</v>
      </c>
      <c r="B92" s="44" t="s">
        <v>111</v>
      </c>
      <c r="C92" s="27" t="s">
        <v>62</v>
      </c>
      <c r="D92" s="44" t="s">
        <v>112</v>
      </c>
      <c r="E92" s="46">
        <f t="shared" ref="E92:E110" si="13">1/11</f>
        <v>9.0909090909090912E-2</v>
      </c>
      <c r="F92" s="38">
        <v>1.264</v>
      </c>
      <c r="G92" s="46">
        <f t="shared" si="0"/>
        <v>0.11490909090909092</v>
      </c>
      <c r="H92" s="57">
        <f>G92/$G$147</f>
        <v>1.6438292742844882E-4</v>
      </c>
      <c r="I92" s="44" t="s">
        <v>96</v>
      </c>
      <c r="J92" s="60" t="s">
        <v>16</v>
      </c>
      <c r="K92" s="44" t="s">
        <v>17</v>
      </c>
      <c r="L92" s="57">
        <f t="shared" si="1"/>
        <v>1.6438292742844882E-4</v>
      </c>
      <c r="M92" s="57">
        <f t="shared" si="12"/>
        <v>1.6438292742844882E-4</v>
      </c>
      <c r="N92" s="57">
        <v>0</v>
      </c>
      <c r="O92" s="57">
        <v>0</v>
      </c>
      <c r="P92" s="57">
        <v>0</v>
      </c>
      <c r="Q92" s="57">
        <v>0</v>
      </c>
      <c r="R92" s="57">
        <v>0</v>
      </c>
      <c r="S92" s="57">
        <v>0</v>
      </c>
      <c r="T92" s="57">
        <v>0</v>
      </c>
      <c r="U92" s="57">
        <v>0</v>
      </c>
      <c r="V92" s="57">
        <v>0</v>
      </c>
      <c r="W92" s="57">
        <v>0</v>
      </c>
      <c r="X92" s="57">
        <v>0</v>
      </c>
      <c r="Y92" s="27" t="s">
        <v>187</v>
      </c>
      <c r="Z92" s="29" t="s">
        <v>144</v>
      </c>
      <c r="AA92" s="29" t="s">
        <v>124</v>
      </c>
      <c r="AB92" s="27">
        <v>43950</v>
      </c>
    </row>
    <row r="93" spans="1:28" ht="15.75" x14ac:dyDescent="0.2">
      <c r="A93" s="43"/>
      <c r="B93" s="45"/>
      <c r="C93" s="27" t="s">
        <v>259</v>
      </c>
      <c r="D93" s="45"/>
      <c r="E93" s="47"/>
      <c r="F93" s="38"/>
      <c r="G93" s="47"/>
      <c r="H93" s="59"/>
      <c r="I93" s="45"/>
      <c r="J93" s="62"/>
      <c r="K93" s="45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27" t="s">
        <v>205</v>
      </c>
      <c r="Z93" s="29" t="s">
        <v>205</v>
      </c>
      <c r="AA93" s="29" t="s">
        <v>205</v>
      </c>
      <c r="AB93" s="27" t="s">
        <v>205</v>
      </c>
    </row>
    <row r="94" spans="1:28" ht="15.75" x14ac:dyDescent="0.2">
      <c r="A94" s="42" t="s">
        <v>41</v>
      </c>
      <c r="B94" s="44" t="s">
        <v>111</v>
      </c>
      <c r="C94" s="27" t="s">
        <v>63</v>
      </c>
      <c r="D94" s="44" t="s">
        <v>112</v>
      </c>
      <c r="E94" s="46">
        <f t="shared" si="13"/>
        <v>9.0909090909090912E-2</v>
      </c>
      <c r="F94" s="38">
        <v>1.264</v>
      </c>
      <c r="G94" s="46">
        <f t="shared" si="0"/>
        <v>0.11490909090909092</v>
      </c>
      <c r="H94" s="57">
        <f>G94/$G$147</f>
        <v>1.6438292742844882E-4</v>
      </c>
      <c r="I94" s="44" t="s">
        <v>96</v>
      </c>
      <c r="J94" s="60" t="s">
        <v>16</v>
      </c>
      <c r="K94" s="44" t="s">
        <v>17</v>
      </c>
      <c r="L94" s="57">
        <f t="shared" si="1"/>
        <v>1.6438292742844882E-4</v>
      </c>
      <c r="M94" s="57">
        <f t="shared" si="12"/>
        <v>1.6438292742844882E-4</v>
      </c>
      <c r="N94" s="57">
        <v>0</v>
      </c>
      <c r="O94" s="57">
        <v>0</v>
      </c>
      <c r="P94" s="57">
        <v>0</v>
      </c>
      <c r="Q94" s="57">
        <v>0</v>
      </c>
      <c r="R94" s="57">
        <v>0</v>
      </c>
      <c r="S94" s="57">
        <v>0</v>
      </c>
      <c r="T94" s="57">
        <v>0</v>
      </c>
      <c r="U94" s="57">
        <v>0</v>
      </c>
      <c r="V94" s="57">
        <v>0</v>
      </c>
      <c r="W94" s="57">
        <v>0</v>
      </c>
      <c r="X94" s="57">
        <v>0</v>
      </c>
      <c r="Y94" s="27" t="s">
        <v>188</v>
      </c>
      <c r="Z94" s="29" t="s">
        <v>145</v>
      </c>
      <c r="AA94" s="29" t="s">
        <v>142</v>
      </c>
      <c r="AB94" s="27">
        <v>33043</v>
      </c>
    </row>
    <row r="95" spans="1:28" ht="15.75" x14ac:dyDescent="0.2">
      <c r="A95" s="43"/>
      <c r="B95" s="45"/>
      <c r="C95" s="27" t="s">
        <v>259</v>
      </c>
      <c r="D95" s="45"/>
      <c r="E95" s="47"/>
      <c r="F95" s="38"/>
      <c r="G95" s="47"/>
      <c r="H95" s="59"/>
      <c r="I95" s="45"/>
      <c r="J95" s="62"/>
      <c r="K95" s="45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27" t="s">
        <v>205</v>
      </c>
      <c r="Z95" s="29" t="s">
        <v>205</v>
      </c>
      <c r="AA95" s="29" t="s">
        <v>205</v>
      </c>
      <c r="AB95" s="27" t="s">
        <v>205</v>
      </c>
    </row>
    <row r="96" spans="1:28" ht="15.75" x14ac:dyDescent="0.2">
      <c r="A96" s="42" t="s">
        <v>41</v>
      </c>
      <c r="B96" s="44" t="s">
        <v>111</v>
      </c>
      <c r="C96" s="27" t="s">
        <v>64</v>
      </c>
      <c r="D96" s="44" t="s">
        <v>112</v>
      </c>
      <c r="E96" s="46">
        <f t="shared" si="13"/>
        <v>9.0909090909090912E-2</v>
      </c>
      <c r="F96" s="38">
        <v>1.264</v>
      </c>
      <c r="G96" s="46">
        <f t="shared" si="0"/>
        <v>0.11490909090909092</v>
      </c>
      <c r="H96" s="57">
        <f>G96/$G$147</f>
        <v>1.6438292742844882E-4</v>
      </c>
      <c r="I96" s="44" t="s">
        <v>96</v>
      </c>
      <c r="J96" s="60" t="s">
        <v>16</v>
      </c>
      <c r="K96" s="44" t="s">
        <v>17</v>
      </c>
      <c r="L96" s="57">
        <f t="shared" si="1"/>
        <v>1.6438292742844882E-4</v>
      </c>
      <c r="M96" s="57">
        <f t="shared" si="12"/>
        <v>1.6438292742844882E-4</v>
      </c>
      <c r="N96" s="57">
        <v>0</v>
      </c>
      <c r="O96" s="57">
        <v>0</v>
      </c>
      <c r="P96" s="57">
        <v>0</v>
      </c>
      <c r="Q96" s="57"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27" t="s">
        <v>189</v>
      </c>
      <c r="Z96" s="29" t="s">
        <v>138</v>
      </c>
      <c r="AA96" s="29" t="s">
        <v>124</v>
      </c>
      <c r="AB96" s="27">
        <v>43085</v>
      </c>
    </row>
    <row r="97" spans="1:28" ht="15.75" x14ac:dyDescent="0.2">
      <c r="A97" s="43"/>
      <c r="B97" s="45"/>
      <c r="C97" s="27" t="s">
        <v>259</v>
      </c>
      <c r="D97" s="45"/>
      <c r="E97" s="47"/>
      <c r="F97" s="38"/>
      <c r="G97" s="47"/>
      <c r="H97" s="59"/>
      <c r="I97" s="45"/>
      <c r="J97" s="62"/>
      <c r="K97" s="45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27" t="s">
        <v>205</v>
      </c>
      <c r="Z97" s="29" t="s">
        <v>205</v>
      </c>
      <c r="AA97" s="29" t="s">
        <v>205</v>
      </c>
      <c r="AB97" s="27" t="s">
        <v>205</v>
      </c>
    </row>
    <row r="98" spans="1:28" ht="15.75" x14ac:dyDescent="0.2">
      <c r="A98" s="42" t="s">
        <v>41</v>
      </c>
      <c r="B98" s="44" t="s">
        <v>111</v>
      </c>
      <c r="C98" s="27" t="s">
        <v>65</v>
      </c>
      <c r="D98" s="44" t="s">
        <v>112</v>
      </c>
      <c r="E98" s="46">
        <f t="shared" si="13"/>
        <v>9.0909090909090912E-2</v>
      </c>
      <c r="F98" s="38">
        <v>1.264</v>
      </c>
      <c r="G98" s="46">
        <f t="shared" si="0"/>
        <v>0.11490909090909092</v>
      </c>
      <c r="H98" s="57">
        <f>G98/$G$147</f>
        <v>1.6438292742844882E-4</v>
      </c>
      <c r="I98" s="44" t="s">
        <v>96</v>
      </c>
      <c r="J98" s="60" t="s">
        <v>16</v>
      </c>
      <c r="K98" s="44" t="s">
        <v>17</v>
      </c>
      <c r="L98" s="57">
        <f t="shared" si="1"/>
        <v>1.6438292742844882E-4</v>
      </c>
      <c r="M98" s="57">
        <f>H98</f>
        <v>1.6438292742844882E-4</v>
      </c>
      <c r="N98" s="57">
        <v>0</v>
      </c>
      <c r="O98" s="57">
        <v>0</v>
      </c>
      <c r="P98" s="57">
        <v>0</v>
      </c>
      <c r="Q98" s="57">
        <v>0</v>
      </c>
      <c r="R98" s="57">
        <v>0</v>
      </c>
      <c r="S98" s="57">
        <v>0</v>
      </c>
      <c r="T98" s="57">
        <v>0</v>
      </c>
      <c r="U98" s="57">
        <v>0</v>
      </c>
      <c r="V98" s="57">
        <v>0</v>
      </c>
      <c r="W98" s="57">
        <v>0</v>
      </c>
      <c r="X98" s="57">
        <v>0</v>
      </c>
      <c r="Y98" s="27" t="s">
        <v>190</v>
      </c>
      <c r="Z98" s="29" t="s">
        <v>146</v>
      </c>
      <c r="AA98" s="29" t="s">
        <v>142</v>
      </c>
      <c r="AB98" s="27">
        <v>44883</v>
      </c>
    </row>
    <row r="99" spans="1:28" ht="15.75" x14ac:dyDescent="0.2">
      <c r="A99" s="43"/>
      <c r="B99" s="45"/>
      <c r="C99" s="27" t="s">
        <v>259</v>
      </c>
      <c r="D99" s="45"/>
      <c r="E99" s="47"/>
      <c r="F99" s="38"/>
      <c r="G99" s="47"/>
      <c r="H99" s="59"/>
      <c r="I99" s="45"/>
      <c r="J99" s="62"/>
      <c r="K99" s="45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27" t="s">
        <v>205</v>
      </c>
      <c r="Z99" s="29" t="s">
        <v>205</v>
      </c>
      <c r="AA99" s="29" t="s">
        <v>205</v>
      </c>
      <c r="AB99" s="27" t="s">
        <v>205</v>
      </c>
    </row>
    <row r="100" spans="1:28" ht="15.75" x14ac:dyDescent="0.2">
      <c r="A100" s="42" t="s">
        <v>41</v>
      </c>
      <c r="B100" s="44" t="s">
        <v>111</v>
      </c>
      <c r="C100" s="27" t="s">
        <v>66</v>
      </c>
      <c r="D100" s="44" t="s">
        <v>112</v>
      </c>
      <c r="E100" s="46">
        <f t="shared" si="13"/>
        <v>9.0909090909090912E-2</v>
      </c>
      <c r="F100" s="38">
        <v>1.264</v>
      </c>
      <c r="G100" s="46">
        <f t="shared" si="0"/>
        <v>0.11490909090909092</v>
      </c>
      <c r="H100" s="57">
        <f>G100/$G$147</f>
        <v>1.6438292742844882E-4</v>
      </c>
      <c r="I100" s="44" t="s">
        <v>96</v>
      </c>
      <c r="J100" s="60" t="s">
        <v>16</v>
      </c>
      <c r="K100" s="44" t="s">
        <v>17</v>
      </c>
      <c r="L100" s="57">
        <f t="shared" si="1"/>
        <v>1.6438292742844882E-4</v>
      </c>
      <c r="M100" s="57">
        <f t="shared" ref="M100:M106" si="14">H100</f>
        <v>1.6438292742844882E-4</v>
      </c>
      <c r="N100" s="57">
        <v>0</v>
      </c>
      <c r="O100" s="57">
        <v>0</v>
      </c>
      <c r="P100" s="57">
        <v>0</v>
      </c>
      <c r="Q100" s="57">
        <v>0</v>
      </c>
      <c r="R100" s="57">
        <v>0</v>
      </c>
      <c r="S100" s="57">
        <v>0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27" t="s">
        <v>190</v>
      </c>
      <c r="Z100" s="29" t="s">
        <v>146</v>
      </c>
      <c r="AA100" s="29" t="s">
        <v>142</v>
      </c>
      <c r="AB100" s="27">
        <v>44883</v>
      </c>
    </row>
    <row r="101" spans="1:28" ht="15.75" x14ac:dyDescent="0.2">
      <c r="A101" s="43"/>
      <c r="B101" s="45"/>
      <c r="C101" s="27" t="s">
        <v>259</v>
      </c>
      <c r="D101" s="45"/>
      <c r="E101" s="47"/>
      <c r="F101" s="38"/>
      <c r="G101" s="47"/>
      <c r="H101" s="59"/>
      <c r="I101" s="45"/>
      <c r="J101" s="62"/>
      <c r="K101" s="45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27" t="s">
        <v>205</v>
      </c>
      <c r="Z101" s="29" t="s">
        <v>205</v>
      </c>
      <c r="AA101" s="29" t="s">
        <v>205</v>
      </c>
      <c r="AB101" s="27" t="s">
        <v>205</v>
      </c>
    </row>
    <row r="102" spans="1:28" ht="15.75" x14ac:dyDescent="0.2">
      <c r="A102" s="42" t="s">
        <v>41</v>
      </c>
      <c r="B102" s="44" t="s">
        <v>111</v>
      </c>
      <c r="C102" s="27" t="s">
        <v>67</v>
      </c>
      <c r="D102" s="44" t="s">
        <v>112</v>
      </c>
      <c r="E102" s="46">
        <f t="shared" si="13"/>
        <v>9.0909090909090912E-2</v>
      </c>
      <c r="F102" s="38">
        <v>1.264</v>
      </c>
      <c r="G102" s="46">
        <f t="shared" ref="G102:G141" si="15">F102*E102</f>
        <v>0.11490909090909092</v>
      </c>
      <c r="H102" s="57">
        <f>G102/$G$147</f>
        <v>1.6438292742844882E-4</v>
      </c>
      <c r="I102" s="44" t="s">
        <v>96</v>
      </c>
      <c r="J102" s="60" t="s">
        <v>16</v>
      </c>
      <c r="K102" s="44" t="s">
        <v>17</v>
      </c>
      <c r="L102" s="57">
        <f t="shared" si="1"/>
        <v>1.6438292742844882E-4</v>
      </c>
      <c r="M102" s="57">
        <f t="shared" si="14"/>
        <v>1.6438292742844882E-4</v>
      </c>
      <c r="N102" s="57">
        <v>0</v>
      </c>
      <c r="O102" s="57">
        <v>0</v>
      </c>
      <c r="P102" s="57">
        <v>0</v>
      </c>
      <c r="Q102" s="57"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27" t="s">
        <v>191</v>
      </c>
      <c r="Z102" s="29" t="s">
        <v>147</v>
      </c>
      <c r="AA102" s="29" t="s">
        <v>124</v>
      </c>
      <c r="AB102" s="27">
        <v>44883</v>
      </c>
    </row>
    <row r="103" spans="1:28" ht="15.75" x14ac:dyDescent="0.2">
      <c r="A103" s="43"/>
      <c r="B103" s="45"/>
      <c r="C103" s="27" t="s">
        <v>259</v>
      </c>
      <c r="D103" s="45"/>
      <c r="E103" s="47"/>
      <c r="F103" s="38"/>
      <c r="G103" s="47"/>
      <c r="H103" s="59"/>
      <c r="I103" s="45"/>
      <c r="J103" s="62"/>
      <c r="K103" s="45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27" t="s">
        <v>205</v>
      </c>
      <c r="Z103" s="29" t="s">
        <v>205</v>
      </c>
      <c r="AA103" s="29" t="s">
        <v>205</v>
      </c>
      <c r="AB103" s="27" t="s">
        <v>205</v>
      </c>
    </row>
    <row r="104" spans="1:28" ht="15.75" x14ac:dyDescent="0.2">
      <c r="A104" s="42" t="s">
        <v>41</v>
      </c>
      <c r="B104" s="44" t="s">
        <v>111</v>
      </c>
      <c r="C104" s="27" t="s">
        <v>68</v>
      </c>
      <c r="D104" s="44" t="s">
        <v>112</v>
      </c>
      <c r="E104" s="46">
        <f t="shared" si="13"/>
        <v>9.0909090909090912E-2</v>
      </c>
      <c r="F104" s="38">
        <v>1.264</v>
      </c>
      <c r="G104" s="46">
        <f t="shared" si="15"/>
        <v>0.11490909090909092</v>
      </c>
      <c r="H104" s="57">
        <f>G104/$G$147</f>
        <v>1.6438292742844882E-4</v>
      </c>
      <c r="I104" s="44" t="s">
        <v>96</v>
      </c>
      <c r="J104" s="60" t="s">
        <v>16</v>
      </c>
      <c r="K104" s="44" t="s">
        <v>17</v>
      </c>
      <c r="L104" s="57">
        <f t="shared" ref="L104:L141" si="16">M104</f>
        <v>1.6438292742844882E-4</v>
      </c>
      <c r="M104" s="57">
        <f t="shared" si="14"/>
        <v>1.6438292742844882E-4</v>
      </c>
      <c r="N104" s="57">
        <v>0</v>
      </c>
      <c r="O104" s="57">
        <v>0</v>
      </c>
      <c r="P104" s="57">
        <v>0</v>
      </c>
      <c r="Q104" s="57">
        <v>0</v>
      </c>
      <c r="R104" s="57">
        <v>0</v>
      </c>
      <c r="S104" s="57">
        <v>0</v>
      </c>
      <c r="T104" s="57">
        <v>0</v>
      </c>
      <c r="U104" s="57">
        <v>0</v>
      </c>
      <c r="V104" s="57">
        <v>0</v>
      </c>
      <c r="W104" s="57">
        <v>0</v>
      </c>
      <c r="X104" s="57">
        <v>0</v>
      </c>
      <c r="Y104" s="27" t="s">
        <v>192</v>
      </c>
      <c r="Z104" s="29" t="s">
        <v>148</v>
      </c>
      <c r="AA104" s="29" t="s">
        <v>149</v>
      </c>
      <c r="AB104" s="27">
        <v>29555</v>
      </c>
    </row>
    <row r="105" spans="1:28" ht="15.75" x14ac:dyDescent="0.2">
      <c r="A105" s="43"/>
      <c r="B105" s="45"/>
      <c r="C105" s="27" t="s">
        <v>259</v>
      </c>
      <c r="D105" s="45"/>
      <c r="E105" s="47"/>
      <c r="F105" s="38"/>
      <c r="G105" s="47"/>
      <c r="H105" s="59"/>
      <c r="I105" s="45"/>
      <c r="J105" s="62"/>
      <c r="K105" s="45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27" t="s">
        <v>205</v>
      </c>
      <c r="Z105" s="29" t="s">
        <v>205</v>
      </c>
      <c r="AA105" s="29" t="s">
        <v>205</v>
      </c>
      <c r="AB105" s="27" t="s">
        <v>205</v>
      </c>
    </row>
    <row r="106" spans="1:28" ht="15.75" x14ac:dyDescent="0.2">
      <c r="A106" s="42" t="s">
        <v>41</v>
      </c>
      <c r="B106" s="44" t="s">
        <v>111</v>
      </c>
      <c r="C106" s="27" t="s">
        <v>69</v>
      </c>
      <c r="D106" s="44" t="s">
        <v>112</v>
      </c>
      <c r="E106" s="46">
        <f t="shared" si="13"/>
        <v>9.0909090909090912E-2</v>
      </c>
      <c r="F106" s="38">
        <v>1.264</v>
      </c>
      <c r="G106" s="46">
        <f t="shared" si="15"/>
        <v>0.11490909090909092</v>
      </c>
      <c r="H106" s="57">
        <f t="shared" ref="H106:H141" si="17">G106/$G$147</f>
        <v>1.6438292742844882E-4</v>
      </c>
      <c r="I106" s="44" t="s">
        <v>96</v>
      </c>
      <c r="J106" s="60" t="s">
        <v>16</v>
      </c>
      <c r="K106" s="44" t="s">
        <v>17</v>
      </c>
      <c r="L106" s="57">
        <f t="shared" si="16"/>
        <v>1.6438292742844882E-4</v>
      </c>
      <c r="M106" s="57">
        <f t="shared" si="14"/>
        <v>1.6438292742844882E-4</v>
      </c>
      <c r="N106" s="57">
        <v>0</v>
      </c>
      <c r="O106" s="57">
        <v>0</v>
      </c>
      <c r="P106" s="57">
        <v>0</v>
      </c>
      <c r="Q106" s="57">
        <v>0</v>
      </c>
      <c r="R106" s="57">
        <v>0</v>
      </c>
      <c r="S106" s="57">
        <v>0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27" t="s">
        <v>193</v>
      </c>
      <c r="Z106" s="29" t="s">
        <v>150</v>
      </c>
      <c r="AA106" s="29" t="s">
        <v>151</v>
      </c>
      <c r="AB106" s="27">
        <v>43503</v>
      </c>
    </row>
    <row r="107" spans="1:28" ht="15.75" x14ac:dyDescent="0.2">
      <c r="A107" s="43"/>
      <c r="B107" s="45"/>
      <c r="C107" s="27" t="s">
        <v>259</v>
      </c>
      <c r="D107" s="45"/>
      <c r="E107" s="47"/>
      <c r="F107" s="38"/>
      <c r="G107" s="47"/>
      <c r="H107" s="59"/>
      <c r="I107" s="45"/>
      <c r="J107" s="62"/>
      <c r="K107" s="45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27" t="s">
        <v>205</v>
      </c>
      <c r="Z107" s="29" t="s">
        <v>205</v>
      </c>
      <c r="AA107" s="29" t="s">
        <v>205</v>
      </c>
      <c r="AB107" s="27" t="s">
        <v>205</v>
      </c>
    </row>
    <row r="108" spans="1:28" ht="15.75" x14ac:dyDescent="0.2">
      <c r="A108" s="42" t="s">
        <v>41</v>
      </c>
      <c r="B108" s="44" t="s">
        <v>111</v>
      </c>
      <c r="C108" s="27" t="s">
        <v>70</v>
      </c>
      <c r="D108" s="44" t="s">
        <v>112</v>
      </c>
      <c r="E108" s="46">
        <f t="shared" si="13"/>
        <v>9.0909090909090912E-2</v>
      </c>
      <c r="F108" s="38">
        <v>1.264</v>
      </c>
      <c r="G108" s="46">
        <f t="shared" si="15"/>
        <v>0.11490909090909092</v>
      </c>
      <c r="H108" s="57">
        <f t="shared" si="17"/>
        <v>1.6438292742844882E-4</v>
      </c>
      <c r="I108" s="44" t="s">
        <v>96</v>
      </c>
      <c r="J108" s="60" t="s">
        <v>16</v>
      </c>
      <c r="K108" s="44" t="s">
        <v>17</v>
      </c>
      <c r="L108" s="57">
        <f t="shared" si="16"/>
        <v>1.6438292742844882E-4</v>
      </c>
      <c r="M108" s="57">
        <f t="shared" ref="M108:M114" si="18">H108</f>
        <v>1.6438292742844882E-4</v>
      </c>
      <c r="N108" s="57">
        <v>0</v>
      </c>
      <c r="O108" s="57">
        <v>0</v>
      </c>
      <c r="P108" s="57">
        <v>0</v>
      </c>
      <c r="Q108" s="57">
        <v>0</v>
      </c>
      <c r="R108" s="57">
        <v>0</v>
      </c>
      <c r="S108" s="57">
        <v>0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27" t="s">
        <v>194</v>
      </c>
      <c r="Z108" s="29" t="s">
        <v>152</v>
      </c>
      <c r="AA108" s="29" t="s">
        <v>153</v>
      </c>
      <c r="AB108" s="27">
        <v>98115</v>
      </c>
    </row>
    <row r="109" spans="1:28" ht="15.75" x14ac:dyDescent="0.2">
      <c r="A109" s="43"/>
      <c r="B109" s="45"/>
      <c r="C109" s="27" t="s">
        <v>259</v>
      </c>
      <c r="D109" s="45"/>
      <c r="E109" s="47"/>
      <c r="F109" s="38"/>
      <c r="G109" s="47"/>
      <c r="H109" s="59"/>
      <c r="I109" s="45"/>
      <c r="J109" s="62"/>
      <c r="K109" s="45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27" t="s">
        <v>205</v>
      </c>
      <c r="Z109" s="29" t="s">
        <v>205</v>
      </c>
      <c r="AA109" s="29" t="s">
        <v>205</v>
      </c>
      <c r="AB109" s="27" t="s">
        <v>205</v>
      </c>
    </row>
    <row r="110" spans="1:28" ht="15.75" x14ac:dyDescent="0.2">
      <c r="A110" s="42" t="s">
        <v>41</v>
      </c>
      <c r="B110" s="44" t="s">
        <v>111</v>
      </c>
      <c r="C110" s="27" t="s">
        <v>71</v>
      </c>
      <c r="D110" s="44" t="s">
        <v>112</v>
      </c>
      <c r="E110" s="46">
        <f t="shared" si="13"/>
        <v>9.0909090909090912E-2</v>
      </c>
      <c r="F110" s="38">
        <v>1.264</v>
      </c>
      <c r="G110" s="46">
        <f t="shared" si="15"/>
        <v>0.11490909090909092</v>
      </c>
      <c r="H110" s="57">
        <f t="shared" si="17"/>
        <v>1.6438292742844882E-4</v>
      </c>
      <c r="I110" s="44" t="s">
        <v>96</v>
      </c>
      <c r="J110" s="60" t="s">
        <v>16</v>
      </c>
      <c r="K110" s="44" t="s">
        <v>17</v>
      </c>
      <c r="L110" s="57">
        <f t="shared" si="16"/>
        <v>1.6438292742844882E-4</v>
      </c>
      <c r="M110" s="57">
        <f t="shared" si="18"/>
        <v>1.6438292742844882E-4</v>
      </c>
      <c r="N110" s="57">
        <v>0</v>
      </c>
      <c r="O110" s="57">
        <v>0</v>
      </c>
      <c r="P110" s="57">
        <v>0</v>
      </c>
      <c r="Q110" s="57">
        <v>0</v>
      </c>
      <c r="R110" s="57">
        <v>0</v>
      </c>
      <c r="S110" s="57">
        <v>0</v>
      </c>
      <c r="T110" s="57">
        <v>0</v>
      </c>
      <c r="U110" s="57">
        <v>0</v>
      </c>
      <c r="V110" s="57">
        <v>0</v>
      </c>
      <c r="W110" s="57">
        <v>0</v>
      </c>
      <c r="X110" s="57">
        <v>0</v>
      </c>
      <c r="Y110" s="27" t="s">
        <v>194</v>
      </c>
      <c r="Z110" s="29" t="s">
        <v>152</v>
      </c>
      <c r="AA110" s="29" t="s">
        <v>153</v>
      </c>
      <c r="AB110" s="27">
        <v>98115</v>
      </c>
    </row>
    <row r="111" spans="1:28" ht="15.75" x14ac:dyDescent="0.2">
      <c r="A111" s="43"/>
      <c r="B111" s="45"/>
      <c r="C111" s="27" t="s">
        <v>259</v>
      </c>
      <c r="D111" s="45"/>
      <c r="E111" s="47"/>
      <c r="F111" s="38"/>
      <c r="G111" s="47"/>
      <c r="H111" s="59"/>
      <c r="I111" s="45"/>
      <c r="J111" s="62"/>
      <c r="K111" s="45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27" t="s">
        <v>205</v>
      </c>
      <c r="Z111" s="29" t="s">
        <v>205</v>
      </c>
      <c r="AA111" s="29" t="s">
        <v>205</v>
      </c>
      <c r="AB111" s="27" t="s">
        <v>205</v>
      </c>
    </row>
    <row r="112" spans="1:28" ht="47.25" x14ac:dyDescent="0.2">
      <c r="A112" s="26" t="s">
        <v>42</v>
      </c>
      <c r="B112" s="27" t="s">
        <v>111</v>
      </c>
      <c r="C112" s="27" t="s">
        <v>237</v>
      </c>
      <c r="D112" s="27" t="s">
        <v>112</v>
      </c>
      <c r="E112" s="21">
        <v>1</v>
      </c>
      <c r="F112" s="21">
        <v>1.4750000000000001</v>
      </c>
      <c r="G112" s="21">
        <f t="shared" si="15"/>
        <v>1.4750000000000001</v>
      </c>
      <c r="H112" s="20">
        <f t="shared" si="17"/>
        <v>2.1100577512077391E-3</v>
      </c>
      <c r="I112" s="27" t="s">
        <v>96</v>
      </c>
      <c r="J112" s="28" t="s">
        <v>16</v>
      </c>
      <c r="K112" s="27" t="s">
        <v>17</v>
      </c>
      <c r="L112" s="20">
        <f t="shared" si="16"/>
        <v>2.1100577512077391E-3</v>
      </c>
      <c r="M112" s="20">
        <f t="shared" si="18"/>
        <v>2.1100577512077391E-3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7" t="s">
        <v>195</v>
      </c>
      <c r="Z112" s="29" t="s">
        <v>154</v>
      </c>
      <c r="AA112" s="29" t="s">
        <v>124</v>
      </c>
      <c r="AB112" s="27">
        <v>45784</v>
      </c>
    </row>
    <row r="113" spans="1:28" ht="31.5" x14ac:dyDescent="0.2">
      <c r="A113" s="26">
        <v>31</v>
      </c>
      <c r="B113" s="27" t="s">
        <v>111</v>
      </c>
      <c r="C113" s="27" t="s">
        <v>26</v>
      </c>
      <c r="D113" s="27" t="s">
        <v>112</v>
      </c>
      <c r="E113" s="21">
        <v>0.125</v>
      </c>
      <c r="F113" s="21">
        <v>0.60699999999999998</v>
      </c>
      <c r="G113" s="21">
        <f t="shared" si="15"/>
        <v>7.5874999999999998E-2</v>
      </c>
      <c r="H113" s="20">
        <f t="shared" si="17"/>
        <v>1.0854280126975402E-4</v>
      </c>
      <c r="I113" s="27" t="s">
        <v>27</v>
      </c>
      <c r="J113" s="28" t="s">
        <v>16</v>
      </c>
      <c r="K113" s="27" t="s">
        <v>17</v>
      </c>
      <c r="L113" s="20">
        <f t="shared" si="16"/>
        <v>1.0854280126975402E-4</v>
      </c>
      <c r="M113" s="20">
        <f t="shared" si="18"/>
        <v>1.0854280126975402E-4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7" t="s">
        <v>196</v>
      </c>
      <c r="Z113" s="29" t="s">
        <v>155</v>
      </c>
      <c r="AA113" s="29" t="s">
        <v>124</v>
      </c>
      <c r="AB113" s="27">
        <v>43788</v>
      </c>
    </row>
    <row r="114" spans="1:28" ht="31.5" x14ac:dyDescent="0.2">
      <c r="A114" s="26">
        <v>31</v>
      </c>
      <c r="B114" s="27" t="s">
        <v>111</v>
      </c>
      <c r="C114" s="27" t="s">
        <v>28</v>
      </c>
      <c r="D114" s="27" t="s">
        <v>112</v>
      </c>
      <c r="E114" s="21">
        <v>0.125</v>
      </c>
      <c r="F114" s="21">
        <v>0.60699999999999998</v>
      </c>
      <c r="G114" s="21">
        <f t="shared" si="15"/>
        <v>7.5874999999999998E-2</v>
      </c>
      <c r="H114" s="20">
        <f t="shared" si="17"/>
        <v>1.0854280126975402E-4</v>
      </c>
      <c r="I114" s="27" t="s">
        <v>27</v>
      </c>
      <c r="J114" s="28" t="s">
        <v>16</v>
      </c>
      <c r="K114" s="27" t="s">
        <v>17</v>
      </c>
      <c r="L114" s="20">
        <f t="shared" si="16"/>
        <v>1.0854280126975402E-4</v>
      </c>
      <c r="M114" s="20">
        <f t="shared" si="18"/>
        <v>1.0854280126975402E-4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7" t="s">
        <v>196</v>
      </c>
      <c r="Z114" s="29" t="s">
        <v>155</v>
      </c>
      <c r="AA114" s="29" t="s">
        <v>124</v>
      </c>
      <c r="AB114" s="27">
        <v>43788</v>
      </c>
    </row>
    <row r="115" spans="1:28" ht="15.75" x14ac:dyDescent="0.2">
      <c r="A115" s="26">
        <v>31</v>
      </c>
      <c r="B115" s="27" t="s">
        <v>111</v>
      </c>
      <c r="C115" s="27" t="s">
        <v>29</v>
      </c>
      <c r="D115" s="27" t="s">
        <v>112</v>
      </c>
      <c r="E115" s="21">
        <v>0.25</v>
      </c>
      <c r="F115" s="21">
        <v>0.60699999999999998</v>
      </c>
      <c r="G115" s="21">
        <f t="shared" si="15"/>
        <v>0.15175</v>
      </c>
      <c r="H115" s="20">
        <f t="shared" si="17"/>
        <v>2.1708560253950803E-4</v>
      </c>
      <c r="I115" s="27" t="s">
        <v>27</v>
      </c>
      <c r="J115" s="28" t="s">
        <v>16</v>
      </c>
      <c r="K115" s="27" t="s">
        <v>17</v>
      </c>
      <c r="L115" s="20">
        <f t="shared" si="16"/>
        <v>2.1708560253950803E-4</v>
      </c>
      <c r="M115" s="20">
        <f>H115</f>
        <v>2.1708560253950803E-4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7" t="s">
        <v>197</v>
      </c>
      <c r="Z115" s="29" t="s">
        <v>156</v>
      </c>
      <c r="AA115" s="29" t="s">
        <v>124</v>
      </c>
      <c r="AB115" s="27">
        <v>43701</v>
      </c>
    </row>
    <row r="116" spans="1:28" ht="15.75" x14ac:dyDescent="0.2">
      <c r="A116" s="26">
        <v>31</v>
      </c>
      <c r="B116" s="27" t="s">
        <v>111</v>
      </c>
      <c r="C116" s="27" t="s">
        <v>30</v>
      </c>
      <c r="D116" s="27" t="s">
        <v>112</v>
      </c>
      <c r="E116" s="21">
        <v>0.25</v>
      </c>
      <c r="F116" s="21">
        <v>0.60699999999999998</v>
      </c>
      <c r="G116" s="21">
        <f t="shared" si="15"/>
        <v>0.15175</v>
      </c>
      <c r="H116" s="20">
        <f t="shared" si="17"/>
        <v>2.1708560253950803E-4</v>
      </c>
      <c r="I116" s="27" t="s">
        <v>27</v>
      </c>
      <c r="J116" s="28" t="s">
        <v>16</v>
      </c>
      <c r="K116" s="27" t="s">
        <v>17</v>
      </c>
      <c r="L116" s="20">
        <f t="shared" si="16"/>
        <v>2.1708560253950803E-4</v>
      </c>
      <c r="M116" s="20">
        <f t="shared" ref="M116:M122" si="19">H116</f>
        <v>2.1708560253950803E-4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7" t="s">
        <v>198</v>
      </c>
      <c r="Z116" s="29" t="s">
        <v>155</v>
      </c>
      <c r="AA116" s="29" t="s">
        <v>124</v>
      </c>
      <c r="AB116" s="27">
        <v>43788</v>
      </c>
    </row>
    <row r="117" spans="1:28" ht="47.25" x14ac:dyDescent="0.2">
      <c r="A117" s="26">
        <v>31</v>
      </c>
      <c r="B117" s="27" t="s">
        <v>111</v>
      </c>
      <c r="C117" s="27" t="s">
        <v>31</v>
      </c>
      <c r="D117" s="27" t="s">
        <v>112</v>
      </c>
      <c r="E117" s="21">
        <v>0.25</v>
      </c>
      <c r="F117" s="21">
        <v>0.60699999999999998</v>
      </c>
      <c r="G117" s="21">
        <f t="shared" si="15"/>
        <v>0.15175</v>
      </c>
      <c r="H117" s="20">
        <f t="shared" si="17"/>
        <v>2.1708560253950803E-4</v>
      </c>
      <c r="I117" s="27" t="s">
        <v>27</v>
      </c>
      <c r="J117" s="28" t="s">
        <v>16</v>
      </c>
      <c r="K117" s="27" t="s">
        <v>17</v>
      </c>
      <c r="L117" s="20">
        <f t="shared" si="16"/>
        <v>2.1708560253950803E-4</v>
      </c>
      <c r="M117" s="20">
        <f t="shared" si="19"/>
        <v>2.1708560253950803E-4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7" t="s">
        <v>270</v>
      </c>
      <c r="Z117" s="29" t="s">
        <v>271</v>
      </c>
      <c r="AA117" s="29" t="s">
        <v>272</v>
      </c>
      <c r="AB117" s="27" t="s">
        <v>273</v>
      </c>
    </row>
    <row r="118" spans="1:28" ht="31.5" x14ac:dyDescent="0.2">
      <c r="A118" s="26">
        <v>32</v>
      </c>
      <c r="B118" s="27" t="s">
        <v>111</v>
      </c>
      <c r="C118" s="27" t="s">
        <v>72</v>
      </c>
      <c r="D118" s="27" t="s">
        <v>112</v>
      </c>
      <c r="E118" s="21">
        <v>0.5</v>
      </c>
      <c r="F118" s="21">
        <v>21.312999999999999</v>
      </c>
      <c r="G118" s="21">
        <f t="shared" si="15"/>
        <v>10.656499999999999</v>
      </c>
      <c r="H118" s="20">
        <f t="shared" si="17"/>
        <v>1.5244630797115435E-2</v>
      </c>
      <c r="I118" s="27" t="s">
        <v>231</v>
      </c>
      <c r="J118" s="28" t="s">
        <v>16</v>
      </c>
      <c r="K118" s="27" t="s">
        <v>17</v>
      </c>
      <c r="L118" s="20">
        <f t="shared" si="16"/>
        <v>1.5244630797115435E-2</v>
      </c>
      <c r="M118" s="20">
        <f t="shared" si="19"/>
        <v>1.5244630797115435E-2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7" t="s">
        <v>199</v>
      </c>
      <c r="Z118" s="29" t="s">
        <v>132</v>
      </c>
      <c r="AA118" s="29" t="s">
        <v>124</v>
      </c>
      <c r="AB118" s="27">
        <v>43793</v>
      </c>
    </row>
    <row r="119" spans="1:28" ht="31.5" x14ac:dyDescent="0.2">
      <c r="A119" s="26">
        <v>32</v>
      </c>
      <c r="B119" s="27" t="s">
        <v>111</v>
      </c>
      <c r="C119" s="27" t="s">
        <v>161</v>
      </c>
      <c r="D119" s="27" t="s">
        <v>112</v>
      </c>
      <c r="E119" s="21">
        <v>0.5</v>
      </c>
      <c r="F119" s="21">
        <v>21.312999999999999</v>
      </c>
      <c r="G119" s="21">
        <f t="shared" si="15"/>
        <v>10.656499999999999</v>
      </c>
      <c r="H119" s="20">
        <f t="shared" si="17"/>
        <v>1.5244630797115435E-2</v>
      </c>
      <c r="I119" s="27" t="s">
        <v>231</v>
      </c>
      <c r="J119" s="28" t="s">
        <v>16</v>
      </c>
      <c r="K119" s="27" t="s">
        <v>17</v>
      </c>
      <c r="L119" s="20">
        <f t="shared" si="16"/>
        <v>1.5244630797115435E-2</v>
      </c>
      <c r="M119" s="20">
        <f t="shared" si="19"/>
        <v>1.5244630797115435E-2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7" t="s">
        <v>200</v>
      </c>
      <c r="Z119" s="27" t="s">
        <v>157</v>
      </c>
      <c r="AA119" s="27" t="s">
        <v>124</v>
      </c>
      <c r="AB119" s="27">
        <v>45734</v>
      </c>
    </row>
    <row r="120" spans="1:28" ht="31.5" x14ac:dyDescent="0.2">
      <c r="A120" s="26">
        <v>33</v>
      </c>
      <c r="B120" s="27" t="s">
        <v>111</v>
      </c>
      <c r="C120" s="27" t="s">
        <v>72</v>
      </c>
      <c r="D120" s="27" t="s">
        <v>112</v>
      </c>
      <c r="E120" s="21">
        <v>0.5</v>
      </c>
      <c r="F120" s="21">
        <v>0.106</v>
      </c>
      <c r="G120" s="21">
        <f t="shared" si="15"/>
        <v>5.2999999999999999E-2</v>
      </c>
      <c r="H120" s="20">
        <f t="shared" si="17"/>
        <v>7.5819024280684844E-5</v>
      </c>
      <c r="I120" s="27" t="s">
        <v>97</v>
      </c>
      <c r="J120" s="28" t="s">
        <v>16</v>
      </c>
      <c r="K120" s="27" t="s">
        <v>17</v>
      </c>
      <c r="L120" s="20">
        <f t="shared" si="16"/>
        <v>7.5819024280684844E-5</v>
      </c>
      <c r="M120" s="20">
        <f t="shared" si="19"/>
        <v>7.5819024280684844E-5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7" t="s">
        <v>199</v>
      </c>
      <c r="Z120" s="27" t="s">
        <v>132</v>
      </c>
      <c r="AA120" s="27" t="s">
        <v>124</v>
      </c>
      <c r="AB120" s="27">
        <v>43793</v>
      </c>
    </row>
    <row r="121" spans="1:28" ht="31.5" x14ac:dyDescent="0.2">
      <c r="A121" s="26">
        <v>33</v>
      </c>
      <c r="B121" s="27" t="s">
        <v>111</v>
      </c>
      <c r="C121" s="27" t="s">
        <v>161</v>
      </c>
      <c r="D121" s="27" t="s">
        <v>112</v>
      </c>
      <c r="E121" s="21">
        <v>0.5</v>
      </c>
      <c r="F121" s="21">
        <v>0.106</v>
      </c>
      <c r="G121" s="21">
        <f t="shared" si="15"/>
        <v>5.2999999999999999E-2</v>
      </c>
      <c r="H121" s="20">
        <f t="shared" si="17"/>
        <v>7.5819024280684844E-5</v>
      </c>
      <c r="I121" s="27" t="s">
        <v>97</v>
      </c>
      <c r="J121" s="28" t="s">
        <v>16</v>
      </c>
      <c r="K121" s="27" t="s">
        <v>17</v>
      </c>
      <c r="L121" s="20">
        <f t="shared" si="16"/>
        <v>7.5819024280684844E-5</v>
      </c>
      <c r="M121" s="20">
        <f t="shared" si="19"/>
        <v>7.5819024280684844E-5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7" t="s">
        <v>200</v>
      </c>
      <c r="Z121" s="27" t="s">
        <v>157</v>
      </c>
      <c r="AA121" s="27" t="s">
        <v>124</v>
      </c>
      <c r="AB121" s="27">
        <v>45734</v>
      </c>
    </row>
    <row r="122" spans="1:28" ht="31.5" x14ac:dyDescent="0.2">
      <c r="A122" s="26">
        <v>34</v>
      </c>
      <c r="B122" s="27" t="s">
        <v>111</v>
      </c>
      <c r="C122" s="27" t="s">
        <v>72</v>
      </c>
      <c r="D122" s="27" t="s">
        <v>112</v>
      </c>
      <c r="E122" s="21">
        <v>0.5</v>
      </c>
      <c r="F122" s="21">
        <v>9.1999999999999998E-2</v>
      </c>
      <c r="G122" s="21">
        <f t="shared" si="15"/>
        <v>4.5999999999999999E-2</v>
      </c>
      <c r="H122" s="20">
        <f t="shared" si="17"/>
        <v>6.5805190885122702E-5</v>
      </c>
      <c r="I122" s="27" t="s">
        <v>98</v>
      </c>
      <c r="J122" s="28" t="s">
        <v>16</v>
      </c>
      <c r="K122" s="27" t="s">
        <v>17</v>
      </c>
      <c r="L122" s="20">
        <f t="shared" si="16"/>
        <v>6.5805190885122702E-5</v>
      </c>
      <c r="M122" s="20">
        <f t="shared" si="19"/>
        <v>6.5805190885122702E-5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7" t="s">
        <v>199</v>
      </c>
      <c r="Z122" s="27" t="s">
        <v>132</v>
      </c>
      <c r="AA122" s="27" t="s">
        <v>124</v>
      </c>
      <c r="AB122" s="27">
        <v>43793</v>
      </c>
    </row>
    <row r="123" spans="1:28" ht="31.5" x14ac:dyDescent="0.2">
      <c r="A123" s="26">
        <v>34</v>
      </c>
      <c r="B123" s="27" t="s">
        <v>111</v>
      </c>
      <c r="C123" s="27" t="s">
        <v>161</v>
      </c>
      <c r="D123" s="27" t="s">
        <v>112</v>
      </c>
      <c r="E123" s="21">
        <v>0.5</v>
      </c>
      <c r="F123" s="21">
        <v>9.1999999999999998E-2</v>
      </c>
      <c r="G123" s="21">
        <f t="shared" si="15"/>
        <v>4.5999999999999999E-2</v>
      </c>
      <c r="H123" s="20">
        <f t="shared" si="17"/>
        <v>6.5805190885122702E-5</v>
      </c>
      <c r="I123" s="27" t="s">
        <v>98</v>
      </c>
      <c r="J123" s="28" t="s">
        <v>16</v>
      </c>
      <c r="K123" s="27" t="s">
        <v>17</v>
      </c>
      <c r="L123" s="20">
        <f t="shared" si="16"/>
        <v>6.5805190885122702E-5</v>
      </c>
      <c r="M123" s="20">
        <f>H123</f>
        <v>6.5805190885122702E-5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7" t="s">
        <v>200</v>
      </c>
      <c r="Z123" s="29" t="s">
        <v>157</v>
      </c>
      <c r="AA123" s="29" t="s">
        <v>124</v>
      </c>
      <c r="AB123" s="27">
        <v>45734</v>
      </c>
    </row>
    <row r="124" spans="1:28" ht="31.5" x14ac:dyDescent="0.2">
      <c r="A124" s="26">
        <v>35</v>
      </c>
      <c r="B124" s="27" t="s">
        <v>111</v>
      </c>
      <c r="C124" s="27" t="s">
        <v>73</v>
      </c>
      <c r="D124" s="27" t="s">
        <v>112</v>
      </c>
      <c r="E124" s="21">
        <v>1</v>
      </c>
      <c r="F124" s="21">
        <v>8.5000000000000006E-2</v>
      </c>
      <c r="G124" s="21">
        <f t="shared" si="15"/>
        <v>8.5000000000000006E-2</v>
      </c>
      <c r="H124" s="20">
        <f t="shared" si="17"/>
        <v>1.2159654837468326E-4</v>
      </c>
      <c r="I124" s="27" t="s">
        <v>99</v>
      </c>
      <c r="J124" s="28" t="s">
        <v>16</v>
      </c>
      <c r="K124" s="27" t="s">
        <v>17</v>
      </c>
      <c r="L124" s="20">
        <f t="shared" si="16"/>
        <v>1.2159654837468326E-4</v>
      </c>
      <c r="M124" s="20">
        <f t="shared" ref="M124:M131" si="20">H124</f>
        <v>1.2159654837468326E-4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7" t="s">
        <v>186</v>
      </c>
      <c r="Z124" s="29" t="s">
        <v>132</v>
      </c>
      <c r="AA124" s="29" t="s">
        <v>124</v>
      </c>
      <c r="AB124" s="27">
        <v>43793</v>
      </c>
    </row>
    <row r="125" spans="1:28" ht="31.5" x14ac:dyDescent="0.2">
      <c r="A125" s="26">
        <v>36</v>
      </c>
      <c r="B125" s="27" t="s">
        <v>111</v>
      </c>
      <c r="C125" s="27" t="s">
        <v>162</v>
      </c>
      <c r="D125" s="27" t="s">
        <v>112</v>
      </c>
      <c r="E125" s="21">
        <v>1</v>
      </c>
      <c r="F125" s="21">
        <v>0.89</v>
      </c>
      <c r="G125" s="21">
        <f t="shared" si="15"/>
        <v>0.89</v>
      </c>
      <c r="H125" s="20">
        <f t="shared" si="17"/>
        <v>1.2731873888643306E-3</v>
      </c>
      <c r="I125" s="27" t="s">
        <v>100</v>
      </c>
      <c r="J125" s="28" t="s">
        <v>16</v>
      </c>
      <c r="K125" s="27" t="s">
        <v>17</v>
      </c>
      <c r="L125" s="20">
        <f t="shared" si="16"/>
        <v>1.2731873888643306E-3</v>
      </c>
      <c r="M125" s="20">
        <f t="shared" si="20"/>
        <v>1.2731873888643306E-3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7" t="s">
        <v>201</v>
      </c>
      <c r="Z125" s="27" t="s">
        <v>132</v>
      </c>
      <c r="AA125" s="27" t="s">
        <v>124</v>
      </c>
      <c r="AB125" s="27">
        <v>43793</v>
      </c>
    </row>
    <row r="126" spans="1:28" ht="47.25" x14ac:dyDescent="0.2">
      <c r="A126" s="26">
        <v>37</v>
      </c>
      <c r="B126" s="27" t="s">
        <v>111</v>
      </c>
      <c r="C126" s="27" t="s">
        <v>237</v>
      </c>
      <c r="D126" s="27" t="s">
        <v>112</v>
      </c>
      <c r="E126" s="21">
        <v>1</v>
      </c>
      <c r="F126" s="21">
        <v>18.523</v>
      </c>
      <c r="G126" s="21">
        <f t="shared" si="15"/>
        <v>18.523</v>
      </c>
      <c r="H126" s="20">
        <f t="shared" si="17"/>
        <v>2.6498033712285388E-2</v>
      </c>
      <c r="I126" s="27" t="s">
        <v>101</v>
      </c>
      <c r="J126" s="28" t="s">
        <v>16</v>
      </c>
      <c r="K126" s="27" t="s">
        <v>17</v>
      </c>
      <c r="L126" s="20">
        <f t="shared" si="16"/>
        <v>2.6498033712285388E-2</v>
      </c>
      <c r="M126" s="20">
        <f t="shared" si="20"/>
        <v>2.6498033712285388E-2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7" t="s">
        <v>195</v>
      </c>
      <c r="Z126" s="27" t="s">
        <v>154</v>
      </c>
      <c r="AA126" s="27" t="s">
        <v>124</v>
      </c>
      <c r="AB126" s="27">
        <v>45784</v>
      </c>
    </row>
    <row r="127" spans="1:28" ht="15.75" x14ac:dyDescent="0.2">
      <c r="A127" s="26">
        <v>38</v>
      </c>
      <c r="B127" s="27" t="s">
        <v>111</v>
      </c>
      <c r="C127" s="27" t="s">
        <v>74</v>
      </c>
      <c r="D127" s="27" t="s">
        <v>112</v>
      </c>
      <c r="E127" s="21">
        <v>1</v>
      </c>
      <c r="F127" s="21">
        <v>18.943000000000001</v>
      </c>
      <c r="G127" s="21">
        <f t="shared" si="15"/>
        <v>18.943000000000001</v>
      </c>
      <c r="H127" s="20">
        <f t="shared" si="17"/>
        <v>2.7098863716019116E-2</v>
      </c>
      <c r="I127" s="27" t="s">
        <v>102</v>
      </c>
      <c r="J127" s="28" t="s">
        <v>16</v>
      </c>
      <c r="K127" s="27" t="s">
        <v>17</v>
      </c>
      <c r="L127" s="20">
        <f t="shared" si="16"/>
        <v>2.7098863716019116E-2</v>
      </c>
      <c r="M127" s="20">
        <f t="shared" si="20"/>
        <v>2.7098863716019116E-2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7" t="s">
        <v>202</v>
      </c>
      <c r="Z127" s="27" t="s">
        <v>132</v>
      </c>
      <c r="AA127" s="27" t="s">
        <v>124</v>
      </c>
      <c r="AB127" s="27">
        <v>43793</v>
      </c>
    </row>
    <row r="128" spans="1:28" ht="15.75" x14ac:dyDescent="0.2">
      <c r="A128" s="42">
        <v>39</v>
      </c>
      <c r="B128" s="44" t="s">
        <v>111</v>
      </c>
      <c r="C128" s="27" t="s">
        <v>244</v>
      </c>
      <c r="D128" s="44" t="s">
        <v>112</v>
      </c>
      <c r="E128" s="46">
        <v>0.5</v>
      </c>
      <c r="F128" s="35">
        <v>18.524000000000001</v>
      </c>
      <c r="G128" s="46">
        <f t="shared" si="15"/>
        <v>9.2620000000000005</v>
      </c>
      <c r="H128" s="57">
        <f t="shared" si="17"/>
        <v>1.3249732129956662E-2</v>
      </c>
      <c r="I128" s="44" t="s">
        <v>103</v>
      </c>
      <c r="J128" s="60" t="s">
        <v>16</v>
      </c>
      <c r="K128" s="44" t="s">
        <v>17</v>
      </c>
      <c r="L128" s="57">
        <f t="shared" si="16"/>
        <v>1.3249732129956662E-2</v>
      </c>
      <c r="M128" s="57">
        <f t="shared" si="20"/>
        <v>1.3249732129956662E-2</v>
      </c>
      <c r="N128" s="57">
        <v>0</v>
      </c>
      <c r="O128" s="57">
        <v>0</v>
      </c>
      <c r="P128" s="57">
        <v>0</v>
      </c>
      <c r="Q128" s="57">
        <v>0</v>
      </c>
      <c r="R128" s="57">
        <v>0</v>
      </c>
      <c r="S128" s="57">
        <v>0</v>
      </c>
      <c r="T128" s="57">
        <v>0</v>
      </c>
      <c r="U128" s="57">
        <v>0</v>
      </c>
      <c r="V128" s="57">
        <v>0</v>
      </c>
      <c r="W128" s="57">
        <v>0</v>
      </c>
      <c r="X128" s="57">
        <v>0</v>
      </c>
      <c r="Y128" s="27" t="s">
        <v>158</v>
      </c>
      <c r="Z128" s="27" t="s">
        <v>132</v>
      </c>
      <c r="AA128" s="27" t="s">
        <v>124</v>
      </c>
      <c r="AB128" s="27">
        <v>43793</v>
      </c>
    </row>
    <row r="129" spans="1:28" ht="15.75" x14ac:dyDescent="0.2">
      <c r="A129" s="54"/>
      <c r="B129" s="55"/>
      <c r="C129" s="27" t="s">
        <v>257</v>
      </c>
      <c r="D129" s="55"/>
      <c r="E129" s="56"/>
      <c r="F129" s="35"/>
      <c r="G129" s="56"/>
      <c r="H129" s="58"/>
      <c r="I129" s="55"/>
      <c r="J129" s="61"/>
      <c r="K129" s="55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27" t="s">
        <v>205</v>
      </c>
      <c r="Z129" s="27" t="s">
        <v>205</v>
      </c>
      <c r="AA129" s="27" t="s">
        <v>205</v>
      </c>
      <c r="AB129" s="27" t="s">
        <v>205</v>
      </c>
    </row>
    <row r="130" spans="1:28" ht="15.75" x14ac:dyDescent="0.2">
      <c r="A130" s="43"/>
      <c r="B130" s="45"/>
      <c r="C130" s="27" t="s">
        <v>258</v>
      </c>
      <c r="D130" s="45"/>
      <c r="E130" s="47"/>
      <c r="F130" s="35"/>
      <c r="G130" s="47"/>
      <c r="H130" s="59"/>
      <c r="I130" s="45"/>
      <c r="J130" s="62"/>
      <c r="K130" s="45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27" t="s">
        <v>205</v>
      </c>
      <c r="Z130" s="27" t="s">
        <v>205</v>
      </c>
      <c r="AA130" s="27" t="s">
        <v>205</v>
      </c>
      <c r="AB130" s="27" t="s">
        <v>205</v>
      </c>
    </row>
    <row r="131" spans="1:28" ht="15.75" x14ac:dyDescent="0.2">
      <c r="A131" s="42">
        <v>39</v>
      </c>
      <c r="B131" s="44" t="s">
        <v>111</v>
      </c>
      <c r="C131" s="27" t="s">
        <v>75</v>
      </c>
      <c r="D131" s="44" t="s">
        <v>112</v>
      </c>
      <c r="E131" s="46">
        <v>0.25</v>
      </c>
      <c r="F131" s="35">
        <v>18.524000000000001</v>
      </c>
      <c r="G131" s="46">
        <f t="shared" si="15"/>
        <v>4.6310000000000002</v>
      </c>
      <c r="H131" s="57">
        <f t="shared" si="17"/>
        <v>6.624866064978331E-3</v>
      </c>
      <c r="I131" s="44" t="s">
        <v>103</v>
      </c>
      <c r="J131" s="60" t="s">
        <v>16</v>
      </c>
      <c r="K131" s="44" t="s">
        <v>17</v>
      </c>
      <c r="L131" s="57">
        <f t="shared" si="16"/>
        <v>6.624866064978331E-3</v>
      </c>
      <c r="M131" s="57">
        <f t="shared" si="20"/>
        <v>6.624866064978331E-3</v>
      </c>
      <c r="N131" s="57">
        <v>0</v>
      </c>
      <c r="O131" s="57">
        <v>0</v>
      </c>
      <c r="P131" s="57">
        <v>0</v>
      </c>
      <c r="Q131" s="57">
        <v>0</v>
      </c>
      <c r="R131" s="57">
        <v>0</v>
      </c>
      <c r="S131" s="57">
        <v>0</v>
      </c>
      <c r="T131" s="57">
        <v>0</v>
      </c>
      <c r="U131" s="57">
        <v>0</v>
      </c>
      <c r="V131" s="57">
        <v>0</v>
      </c>
      <c r="W131" s="57">
        <v>0</v>
      </c>
      <c r="X131" s="57">
        <v>0</v>
      </c>
      <c r="Y131" s="27" t="s">
        <v>203</v>
      </c>
      <c r="Z131" s="27" t="s">
        <v>132</v>
      </c>
      <c r="AA131" s="27" t="s">
        <v>124</v>
      </c>
      <c r="AB131" s="27">
        <v>43793</v>
      </c>
    </row>
    <row r="132" spans="1:28" ht="15.75" x14ac:dyDescent="0.2">
      <c r="A132" s="54"/>
      <c r="B132" s="55"/>
      <c r="C132" s="27" t="s">
        <v>257</v>
      </c>
      <c r="D132" s="55"/>
      <c r="E132" s="56"/>
      <c r="F132" s="35"/>
      <c r="G132" s="56"/>
      <c r="H132" s="58"/>
      <c r="I132" s="55"/>
      <c r="J132" s="61"/>
      <c r="K132" s="55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27" t="s">
        <v>205</v>
      </c>
      <c r="Z132" s="27" t="s">
        <v>205</v>
      </c>
      <c r="AA132" s="27" t="s">
        <v>205</v>
      </c>
      <c r="AB132" s="27" t="s">
        <v>205</v>
      </c>
    </row>
    <row r="133" spans="1:28" ht="15.75" x14ac:dyDescent="0.2">
      <c r="A133" s="43"/>
      <c r="B133" s="45"/>
      <c r="C133" s="27" t="s">
        <v>258</v>
      </c>
      <c r="D133" s="45"/>
      <c r="E133" s="47"/>
      <c r="F133" s="35"/>
      <c r="G133" s="47"/>
      <c r="H133" s="59"/>
      <c r="I133" s="45"/>
      <c r="J133" s="62"/>
      <c r="K133" s="45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27" t="s">
        <v>205</v>
      </c>
      <c r="Z133" s="27" t="s">
        <v>205</v>
      </c>
      <c r="AA133" s="27" t="s">
        <v>205</v>
      </c>
      <c r="AB133" s="27" t="s">
        <v>205</v>
      </c>
    </row>
    <row r="134" spans="1:28" ht="15.75" x14ac:dyDescent="0.2">
      <c r="A134" s="42">
        <v>39</v>
      </c>
      <c r="B134" s="44" t="s">
        <v>111</v>
      </c>
      <c r="C134" s="27" t="s">
        <v>245</v>
      </c>
      <c r="D134" s="44" t="s">
        <v>112</v>
      </c>
      <c r="E134" s="46">
        <v>0.25</v>
      </c>
      <c r="F134" s="35">
        <v>18.524000000000001</v>
      </c>
      <c r="G134" s="46">
        <f t="shared" si="15"/>
        <v>4.6310000000000002</v>
      </c>
      <c r="H134" s="57">
        <f t="shared" si="17"/>
        <v>6.624866064978331E-3</v>
      </c>
      <c r="I134" s="44" t="s">
        <v>103</v>
      </c>
      <c r="J134" s="60" t="s">
        <v>16</v>
      </c>
      <c r="K134" s="44" t="s">
        <v>17</v>
      </c>
      <c r="L134" s="57">
        <f t="shared" si="16"/>
        <v>6.624866064978331E-3</v>
      </c>
      <c r="M134" s="57">
        <f t="shared" ref="M134:M141" si="21">H134</f>
        <v>6.624866064978331E-3</v>
      </c>
      <c r="N134" s="57">
        <v>0</v>
      </c>
      <c r="O134" s="57">
        <v>0</v>
      </c>
      <c r="P134" s="57">
        <v>0</v>
      </c>
      <c r="Q134" s="57">
        <v>0</v>
      </c>
      <c r="R134" s="57">
        <v>0</v>
      </c>
      <c r="S134" s="57">
        <v>0</v>
      </c>
      <c r="T134" s="57">
        <v>0</v>
      </c>
      <c r="U134" s="57">
        <v>0</v>
      </c>
      <c r="V134" s="57">
        <v>0</v>
      </c>
      <c r="W134" s="57">
        <v>0</v>
      </c>
      <c r="X134" s="57">
        <v>0</v>
      </c>
      <c r="Y134" s="27" t="s">
        <v>204</v>
      </c>
      <c r="Z134" s="29" t="s">
        <v>132</v>
      </c>
      <c r="AA134" s="29" t="s">
        <v>124</v>
      </c>
      <c r="AB134" s="27">
        <v>43793</v>
      </c>
    </row>
    <row r="135" spans="1:28" ht="15.75" x14ac:dyDescent="0.2">
      <c r="A135" s="54"/>
      <c r="B135" s="55"/>
      <c r="C135" s="27" t="s">
        <v>257</v>
      </c>
      <c r="D135" s="55"/>
      <c r="E135" s="56"/>
      <c r="F135" s="35"/>
      <c r="G135" s="56"/>
      <c r="H135" s="58"/>
      <c r="I135" s="55"/>
      <c r="J135" s="61"/>
      <c r="K135" s="55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27" t="s">
        <v>205</v>
      </c>
      <c r="Z135" s="27" t="s">
        <v>205</v>
      </c>
      <c r="AA135" s="27" t="s">
        <v>205</v>
      </c>
      <c r="AB135" s="27" t="s">
        <v>205</v>
      </c>
    </row>
    <row r="136" spans="1:28" ht="15.75" x14ac:dyDescent="0.2">
      <c r="A136" s="43"/>
      <c r="B136" s="45"/>
      <c r="C136" s="27" t="s">
        <v>258</v>
      </c>
      <c r="D136" s="45"/>
      <c r="E136" s="47"/>
      <c r="F136" s="35"/>
      <c r="G136" s="47"/>
      <c r="H136" s="59"/>
      <c r="I136" s="45"/>
      <c r="J136" s="62"/>
      <c r="K136" s="45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27" t="s">
        <v>205</v>
      </c>
      <c r="Z136" s="27" t="s">
        <v>205</v>
      </c>
      <c r="AA136" s="27" t="s">
        <v>205</v>
      </c>
      <c r="AB136" s="27" t="s">
        <v>205</v>
      </c>
    </row>
    <row r="137" spans="1:28" ht="15.75" x14ac:dyDescent="0.2">
      <c r="A137" s="42">
        <v>40</v>
      </c>
      <c r="B137" s="44" t="s">
        <v>111</v>
      </c>
      <c r="C137" s="27" t="s">
        <v>75</v>
      </c>
      <c r="D137" s="44" t="s">
        <v>112</v>
      </c>
      <c r="E137" s="46">
        <v>1</v>
      </c>
      <c r="F137" s="35">
        <v>0.14699999999999999</v>
      </c>
      <c r="G137" s="46">
        <f t="shared" si="15"/>
        <v>0.14699999999999999</v>
      </c>
      <c r="H137" s="57">
        <f t="shared" si="17"/>
        <v>2.1029050130680514E-4</v>
      </c>
      <c r="I137" s="44" t="s">
        <v>104</v>
      </c>
      <c r="J137" s="60" t="s">
        <v>16</v>
      </c>
      <c r="K137" s="44" t="s">
        <v>17</v>
      </c>
      <c r="L137" s="57">
        <f t="shared" si="16"/>
        <v>2.1029050130680514E-4</v>
      </c>
      <c r="M137" s="57">
        <f t="shared" si="21"/>
        <v>2.1029050130680514E-4</v>
      </c>
      <c r="N137" s="57">
        <v>0</v>
      </c>
      <c r="O137" s="57">
        <v>0</v>
      </c>
      <c r="P137" s="57">
        <v>0</v>
      </c>
      <c r="Q137" s="57">
        <v>0</v>
      </c>
      <c r="R137" s="57">
        <v>0</v>
      </c>
      <c r="S137" s="57">
        <v>0</v>
      </c>
      <c r="T137" s="57">
        <v>0</v>
      </c>
      <c r="U137" s="57">
        <v>0</v>
      </c>
      <c r="V137" s="57">
        <v>0</v>
      </c>
      <c r="W137" s="57">
        <v>0</v>
      </c>
      <c r="X137" s="57">
        <v>0</v>
      </c>
      <c r="Y137" s="27" t="s">
        <v>203</v>
      </c>
      <c r="Z137" s="27" t="s">
        <v>132</v>
      </c>
      <c r="AA137" s="27" t="s">
        <v>124</v>
      </c>
      <c r="AB137" s="27">
        <v>43793</v>
      </c>
    </row>
    <row r="138" spans="1:28" ht="15.75" x14ac:dyDescent="0.2">
      <c r="A138" s="54"/>
      <c r="B138" s="55"/>
      <c r="C138" s="27" t="s">
        <v>257</v>
      </c>
      <c r="D138" s="55"/>
      <c r="E138" s="56"/>
      <c r="F138" s="35"/>
      <c r="G138" s="56"/>
      <c r="H138" s="58"/>
      <c r="I138" s="55"/>
      <c r="J138" s="61"/>
      <c r="K138" s="55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27" t="s">
        <v>205</v>
      </c>
      <c r="Z138" s="27" t="s">
        <v>205</v>
      </c>
      <c r="AA138" s="27" t="s">
        <v>205</v>
      </c>
      <c r="AB138" s="27" t="s">
        <v>205</v>
      </c>
    </row>
    <row r="139" spans="1:28" ht="15.75" x14ac:dyDescent="0.2">
      <c r="A139" s="54"/>
      <c r="B139" s="55"/>
      <c r="C139" s="27" t="s">
        <v>258</v>
      </c>
      <c r="D139" s="55"/>
      <c r="E139" s="56"/>
      <c r="F139" s="35"/>
      <c r="G139" s="56"/>
      <c r="H139" s="58"/>
      <c r="I139" s="55"/>
      <c r="J139" s="61"/>
      <c r="K139" s="55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27" t="s">
        <v>205</v>
      </c>
      <c r="Z139" s="27" t="s">
        <v>205</v>
      </c>
      <c r="AA139" s="27" t="s">
        <v>205</v>
      </c>
      <c r="AB139" s="27" t="s">
        <v>205</v>
      </c>
    </row>
    <row r="140" spans="1:28" ht="15.75" x14ac:dyDescent="0.2">
      <c r="A140" s="43"/>
      <c r="B140" s="45"/>
      <c r="C140" s="27" t="s">
        <v>255</v>
      </c>
      <c r="D140" s="45"/>
      <c r="E140" s="47"/>
      <c r="F140" s="35"/>
      <c r="G140" s="47"/>
      <c r="H140" s="59"/>
      <c r="I140" s="45"/>
      <c r="J140" s="62"/>
      <c r="K140" s="45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27" t="s">
        <v>204</v>
      </c>
      <c r="Z140" s="29" t="s">
        <v>132</v>
      </c>
      <c r="AA140" s="29" t="s">
        <v>124</v>
      </c>
      <c r="AB140" s="27">
        <v>43793</v>
      </c>
    </row>
    <row r="141" spans="1:28" ht="31.5" x14ac:dyDescent="0.2">
      <c r="A141" s="42">
        <v>41</v>
      </c>
      <c r="B141" s="44" t="s">
        <v>111</v>
      </c>
      <c r="C141" s="27" t="s">
        <v>114</v>
      </c>
      <c r="D141" s="44" t="s">
        <v>112</v>
      </c>
      <c r="E141" s="46">
        <v>1</v>
      </c>
      <c r="F141" s="35">
        <v>9.4179999999999993</v>
      </c>
      <c r="G141" s="46">
        <f t="shared" si="15"/>
        <v>9.4179999999999993</v>
      </c>
      <c r="H141" s="57">
        <f t="shared" si="17"/>
        <v>1.3472897559914904E-2</v>
      </c>
      <c r="I141" s="44" t="s">
        <v>105</v>
      </c>
      <c r="J141" s="60" t="s">
        <v>16</v>
      </c>
      <c r="K141" s="44" t="s">
        <v>17</v>
      </c>
      <c r="L141" s="57">
        <f t="shared" si="16"/>
        <v>1.3472897559914904E-2</v>
      </c>
      <c r="M141" s="57">
        <f t="shared" si="21"/>
        <v>1.3472897559914904E-2</v>
      </c>
      <c r="N141" s="57">
        <v>0</v>
      </c>
      <c r="O141" s="57">
        <v>0</v>
      </c>
      <c r="P141" s="57">
        <v>0</v>
      </c>
      <c r="Q141" s="57">
        <v>0</v>
      </c>
      <c r="R141" s="57">
        <v>0</v>
      </c>
      <c r="S141" s="57">
        <v>0</v>
      </c>
      <c r="T141" s="57">
        <v>0</v>
      </c>
      <c r="U141" s="57">
        <v>0</v>
      </c>
      <c r="V141" s="57">
        <v>0</v>
      </c>
      <c r="W141" s="57">
        <v>0</v>
      </c>
      <c r="X141" s="57">
        <v>0</v>
      </c>
      <c r="Y141" s="27" t="s">
        <v>204</v>
      </c>
      <c r="Z141" s="27" t="s">
        <v>132</v>
      </c>
      <c r="AA141" s="27" t="s">
        <v>124</v>
      </c>
      <c r="AB141" s="27">
        <v>43793</v>
      </c>
    </row>
    <row r="142" spans="1:28" ht="15.75" x14ac:dyDescent="0.2">
      <c r="A142" s="54"/>
      <c r="B142" s="55"/>
      <c r="C142" s="27" t="s">
        <v>254</v>
      </c>
      <c r="D142" s="55"/>
      <c r="E142" s="56"/>
      <c r="F142" s="35"/>
      <c r="G142" s="56"/>
      <c r="H142" s="58"/>
      <c r="I142" s="55"/>
      <c r="J142" s="61"/>
      <c r="K142" s="55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39" t="s">
        <v>203</v>
      </c>
      <c r="Z142" s="29" t="s">
        <v>253</v>
      </c>
      <c r="AA142" s="29" t="s">
        <v>124</v>
      </c>
      <c r="AB142" s="27">
        <v>43793</v>
      </c>
    </row>
    <row r="143" spans="1:28" ht="15.75" x14ac:dyDescent="0.2">
      <c r="A143" s="54"/>
      <c r="B143" s="55"/>
      <c r="C143" s="27" t="s">
        <v>255</v>
      </c>
      <c r="D143" s="55"/>
      <c r="E143" s="56"/>
      <c r="F143" s="35"/>
      <c r="G143" s="56"/>
      <c r="H143" s="58"/>
      <c r="I143" s="55"/>
      <c r="J143" s="61"/>
      <c r="K143" s="55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39" t="s">
        <v>204</v>
      </c>
      <c r="Z143" s="29" t="s">
        <v>253</v>
      </c>
      <c r="AA143" s="29" t="s">
        <v>124</v>
      </c>
      <c r="AB143" s="27">
        <v>43793</v>
      </c>
    </row>
    <row r="144" spans="1:28" ht="15.75" x14ac:dyDescent="0.2">
      <c r="A144" s="54"/>
      <c r="B144" s="55"/>
      <c r="C144" s="27" t="s">
        <v>256</v>
      </c>
      <c r="D144" s="55"/>
      <c r="E144" s="56"/>
      <c r="F144" s="35"/>
      <c r="G144" s="56"/>
      <c r="H144" s="58"/>
      <c r="I144" s="55"/>
      <c r="J144" s="61"/>
      <c r="K144" s="55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27" t="s">
        <v>205</v>
      </c>
      <c r="Z144" s="27" t="s">
        <v>205</v>
      </c>
      <c r="AA144" s="27" t="s">
        <v>205</v>
      </c>
      <c r="AB144" s="27" t="s">
        <v>205</v>
      </c>
    </row>
    <row r="145" spans="1:28" ht="15.75" x14ac:dyDescent="0.2">
      <c r="A145" s="54"/>
      <c r="B145" s="55"/>
      <c r="C145" s="27" t="s">
        <v>257</v>
      </c>
      <c r="D145" s="55"/>
      <c r="E145" s="56"/>
      <c r="F145" s="35"/>
      <c r="G145" s="56"/>
      <c r="H145" s="58"/>
      <c r="I145" s="55"/>
      <c r="J145" s="61"/>
      <c r="K145" s="55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27" t="s">
        <v>205</v>
      </c>
      <c r="Z145" s="27" t="s">
        <v>205</v>
      </c>
      <c r="AA145" s="27" t="s">
        <v>205</v>
      </c>
      <c r="AB145" s="27" t="s">
        <v>205</v>
      </c>
    </row>
    <row r="146" spans="1:28" ht="15.75" x14ac:dyDescent="0.2">
      <c r="A146" s="43"/>
      <c r="B146" s="45"/>
      <c r="C146" s="27" t="s">
        <v>258</v>
      </c>
      <c r="D146" s="45"/>
      <c r="E146" s="47"/>
      <c r="F146" s="35"/>
      <c r="G146" s="47"/>
      <c r="H146" s="59"/>
      <c r="I146" s="45"/>
      <c r="J146" s="62"/>
      <c r="K146" s="45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27" t="s">
        <v>205</v>
      </c>
      <c r="Z146" s="27" t="s">
        <v>205</v>
      </c>
      <c r="AA146" s="27" t="s">
        <v>205</v>
      </c>
      <c r="AB146" s="27" t="s">
        <v>205</v>
      </c>
    </row>
    <row r="147" spans="1:28" ht="21.75" customHeight="1" x14ac:dyDescent="0.2">
      <c r="A147" s="71" t="s">
        <v>226</v>
      </c>
      <c r="B147" s="72"/>
      <c r="C147" s="73"/>
      <c r="D147" s="67" t="s">
        <v>32</v>
      </c>
      <c r="E147" s="68"/>
      <c r="F147" s="68"/>
      <c r="G147" s="30">
        <f>SUM(G4:G146)</f>
        <v>699.03300000000036</v>
      </c>
      <c r="H147" s="31">
        <f>SUM(H4:H146)</f>
        <v>1.0000000000000002</v>
      </c>
      <c r="I147" s="25"/>
      <c r="J147" s="40"/>
      <c r="K147" s="32" t="s">
        <v>33</v>
      </c>
      <c r="L147" s="33">
        <f t="shared" ref="L147:X147" si="22">SUM(L4:L146)</f>
        <v>0.91960629899090607</v>
      </c>
      <c r="M147" s="33">
        <f t="shared" si="22"/>
        <v>0.91609716565957555</v>
      </c>
      <c r="N147" s="33">
        <f t="shared" si="22"/>
        <v>3.5091333313305648E-3</v>
      </c>
      <c r="O147" s="33">
        <f t="shared" si="22"/>
        <v>2.9090186014108046E-3</v>
      </c>
      <c r="P147" s="33">
        <f t="shared" si="22"/>
        <v>5.8376178234790027E-3</v>
      </c>
      <c r="Q147" s="33">
        <f t="shared" si="22"/>
        <v>1.1891427157230052E-3</v>
      </c>
      <c r="R147" s="33">
        <f t="shared" si="22"/>
        <v>1.1891427157230052E-3</v>
      </c>
      <c r="S147" s="33">
        <f t="shared" si="22"/>
        <v>1.1891427157230052E-3</v>
      </c>
      <c r="T147" s="33">
        <f t="shared" si="22"/>
        <v>4.8846635941555425E-3</v>
      </c>
      <c r="U147" s="33">
        <f t="shared" si="22"/>
        <v>4.8846643643623861E-3</v>
      </c>
      <c r="V147" s="33">
        <f t="shared" si="22"/>
        <v>4.8846643643623861E-3</v>
      </c>
      <c r="W147" s="33">
        <f t="shared" si="22"/>
        <v>8.7683628669891079E-4</v>
      </c>
      <c r="X147" s="33">
        <f t="shared" si="22"/>
        <v>4.7960682825403216E-2</v>
      </c>
      <c r="Y147" s="23"/>
      <c r="Z147" s="11"/>
      <c r="AA147" s="11"/>
      <c r="AB147" s="23"/>
    </row>
    <row r="148" spans="1:28" ht="21.75" customHeight="1" x14ac:dyDescent="0.2">
      <c r="A148" s="63"/>
      <c r="B148" s="64"/>
      <c r="C148" s="65"/>
      <c r="D148" s="69" t="s">
        <v>35</v>
      </c>
      <c r="E148" s="70"/>
      <c r="F148" s="70"/>
      <c r="G148" s="22">
        <f>G147*L147</f>
        <v>642.83515000251032</v>
      </c>
      <c r="H148" s="24"/>
      <c r="I148" s="25"/>
      <c r="J148" s="25"/>
      <c r="K148" s="23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23"/>
      <c r="Z148" s="11"/>
      <c r="AA148" s="11"/>
      <c r="AB148" s="23"/>
    </row>
    <row r="149" spans="1:28" ht="15.75" x14ac:dyDescent="0.2">
      <c r="A149" s="63" t="s">
        <v>34</v>
      </c>
      <c r="B149" s="64"/>
      <c r="C149" s="65"/>
      <c r="D149" s="23"/>
      <c r="E149" s="25"/>
      <c r="F149" s="25"/>
      <c r="G149" s="25"/>
      <c r="H149" s="12"/>
      <c r="I149" s="23"/>
      <c r="J149" s="25"/>
      <c r="K149" s="12"/>
      <c r="L149" s="12"/>
      <c r="M149" s="12"/>
      <c r="N149" s="12"/>
      <c r="O149" s="12"/>
      <c r="P149" s="11"/>
      <c r="Q149" s="11"/>
      <c r="R149" s="11"/>
      <c r="S149" s="11"/>
      <c r="T149" s="11"/>
      <c r="U149" s="11"/>
      <c r="V149" s="11"/>
      <c r="W149" s="11"/>
      <c r="X149" s="11"/>
      <c r="Y149" s="23"/>
      <c r="Z149" s="11"/>
      <c r="AA149" s="11"/>
      <c r="AB149" s="23"/>
    </row>
    <row r="150" spans="1:28" ht="15.75" x14ac:dyDescent="0.2">
      <c r="A150" s="63" t="s">
        <v>280</v>
      </c>
      <c r="B150" s="64"/>
      <c r="C150" s="65"/>
      <c r="D150" s="23"/>
      <c r="E150" s="25"/>
      <c r="F150" s="25"/>
      <c r="G150" s="25"/>
      <c r="H150" s="12"/>
      <c r="I150" s="23"/>
      <c r="J150" s="25"/>
      <c r="K150" s="12"/>
      <c r="L150" s="12"/>
      <c r="M150" s="12"/>
      <c r="N150" s="12"/>
      <c r="O150" s="12"/>
      <c r="P150" s="11"/>
      <c r="Q150" s="11"/>
      <c r="R150" s="11"/>
      <c r="S150" s="11"/>
      <c r="T150" s="11"/>
      <c r="U150" s="11"/>
      <c r="V150" s="11"/>
      <c r="W150" s="11"/>
      <c r="X150" s="11"/>
      <c r="Y150" s="23"/>
      <c r="Z150" s="11"/>
      <c r="AA150" s="11"/>
      <c r="AB150" s="23"/>
    </row>
    <row r="151" spans="1:28" ht="15.75" x14ac:dyDescent="0.2">
      <c r="A151" s="78"/>
      <c r="B151" s="78"/>
      <c r="C151" s="78"/>
      <c r="D151" s="23"/>
      <c r="E151" s="25"/>
      <c r="F151" s="25"/>
      <c r="G151" s="25"/>
      <c r="H151" s="12"/>
      <c r="I151" s="23"/>
      <c r="J151" s="25"/>
      <c r="K151" s="12"/>
      <c r="L151" s="12"/>
      <c r="M151" s="12"/>
      <c r="N151" s="12"/>
      <c r="O151" s="12"/>
      <c r="P151" s="11"/>
      <c r="Q151" s="11"/>
      <c r="R151" s="11"/>
      <c r="S151" s="11"/>
      <c r="T151" s="11"/>
      <c r="U151" s="11"/>
      <c r="V151" s="11"/>
      <c r="W151" s="11"/>
      <c r="X151" s="11"/>
      <c r="Y151" s="23"/>
      <c r="Z151" s="11"/>
      <c r="AA151" s="11"/>
      <c r="AB151" s="23"/>
    </row>
    <row r="152" spans="1:28" ht="15.75" x14ac:dyDescent="0.2">
      <c r="A152" s="23"/>
      <c r="B152" s="23"/>
      <c r="C152" s="23"/>
      <c r="D152" s="23"/>
      <c r="E152" s="25"/>
      <c r="F152" s="25"/>
      <c r="G152" s="25"/>
      <c r="H152" s="12"/>
      <c r="I152" s="23"/>
      <c r="J152" s="25"/>
      <c r="K152" s="12"/>
      <c r="L152" s="12"/>
      <c r="M152" s="12"/>
      <c r="N152" s="12"/>
      <c r="O152" s="12"/>
      <c r="P152" s="11"/>
      <c r="Q152" s="11"/>
      <c r="R152" s="11"/>
      <c r="S152" s="11"/>
      <c r="T152" s="11"/>
      <c r="U152" s="11"/>
      <c r="V152" s="11"/>
      <c r="W152" s="11"/>
      <c r="X152" s="11"/>
      <c r="Y152" s="23"/>
      <c r="Z152" s="11"/>
      <c r="AA152" s="11"/>
      <c r="AB152" s="23"/>
    </row>
    <row r="153" spans="1:28" ht="15.75" customHeight="1" x14ac:dyDescent="0.2">
      <c r="A153" s="48" t="s">
        <v>36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50"/>
    </row>
    <row r="154" spans="1:28" ht="15.75" customHeight="1" x14ac:dyDescent="0.2">
      <c r="A154" s="51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  <c r="AA154" s="52"/>
      <c r="AB154" s="53"/>
    </row>
    <row r="155" spans="1:28" ht="15.75" customHeight="1" x14ac:dyDescent="0.2">
      <c r="A155" s="2"/>
      <c r="B155" s="2"/>
      <c r="C155" s="2"/>
      <c r="D155" s="2"/>
      <c r="E155" s="6"/>
      <c r="F155" s="6"/>
      <c r="G155" s="6"/>
      <c r="H155" s="2"/>
      <c r="I155" s="2"/>
      <c r="J155" s="14"/>
      <c r="K155" s="4"/>
      <c r="L155" s="4"/>
      <c r="M155" s="4"/>
      <c r="N155" s="4"/>
      <c r="O155" s="4"/>
      <c r="P155" s="1"/>
      <c r="Q155" s="1"/>
      <c r="R155" s="1"/>
      <c r="S155" s="1"/>
      <c r="T155" s="1"/>
      <c r="U155" s="1"/>
      <c r="V155" s="1"/>
      <c r="W155" s="1"/>
      <c r="X155" s="1"/>
      <c r="Y155" s="2"/>
      <c r="Z155" s="1"/>
      <c r="AA155" s="1"/>
      <c r="AB155" s="2"/>
    </row>
    <row r="156" spans="1:28" ht="17.25" customHeight="1" x14ac:dyDescent="0.2">
      <c r="A156" s="2"/>
      <c r="B156" s="2"/>
      <c r="C156" s="2"/>
      <c r="D156" s="2"/>
      <c r="E156" s="6"/>
      <c r="F156" s="6"/>
      <c r="G156" s="6"/>
      <c r="H156" s="4"/>
      <c r="I156" s="2"/>
      <c r="J156" s="14"/>
      <c r="K156" s="4"/>
      <c r="L156" s="4"/>
      <c r="M156" s="4"/>
      <c r="N156" s="4"/>
      <c r="O156" s="4"/>
      <c r="P156" s="1"/>
      <c r="Q156" s="1"/>
      <c r="R156" s="1"/>
      <c r="S156" s="1"/>
      <c r="T156" s="1"/>
      <c r="U156" s="1"/>
      <c r="V156" s="1"/>
      <c r="W156" s="1"/>
      <c r="X156" s="1"/>
      <c r="Y156" s="2"/>
      <c r="Z156" s="1"/>
      <c r="AA156" s="1"/>
      <c r="AB156" s="2"/>
    </row>
    <row r="157" spans="1:28" ht="15.75" customHeight="1" x14ac:dyDescent="0.2">
      <c r="A157" s="2"/>
      <c r="B157" s="2"/>
      <c r="C157" s="2"/>
      <c r="D157" s="2"/>
      <c r="E157" s="6"/>
      <c r="F157" s="6"/>
      <c r="G157" s="6"/>
      <c r="H157" s="4"/>
      <c r="I157" s="2"/>
      <c r="J157" s="14"/>
      <c r="K157" s="4"/>
      <c r="L157" s="4"/>
      <c r="M157" s="4"/>
      <c r="N157" s="4"/>
      <c r="O157" s="4"/>
      <c r="P157" s="1"/>
      <c r="Q157" s="1"/>
      <c r="R157" s="1"/>
      <c r="S157" s="1"/>
      <c r="T157" s="1"/>
      <c r="U157" s="1"/>
      <c r="V157" s="1"/>
      <c r="W157" s="1"/>
      <c r="X157" s="1"/>
      <c r="Y157" s="2"/>
      <c r="Z157" s="1"/>
      <c r="AA157" s="1"/>
      <c r="AB157" s="2"/>
    </row>
    <row r="158" spans="1:28" ht="15.75" customHeight="1" x14ac:dyDescent="0.2">
      <c r="A158" s="2"/>
      <c r="B158" s="2"/>
      <c r="C158" s="2"/>
      <c r="D158" s="2"/>
      <c r="E158" s="6"/>
      <c r="F158" s="6"/>
      <c r="G158" s="6"/>
      <c r="H158" s="4"/>
      <c r="I158" s="2"/>
      <c r="J158" s="14"/>
      <c r="K158" s="4"/>
      <c r="L158" s="4"/>
      <c r="M158" s="4"/>
      <c r="N158" s="4"/>
      <c r="O158" s="4"/>
      <c r="P158" s="1"/>
      <c r="Q158" s="1"/>
      <c r="R158" s="1"/>
      <c r="S158" s="1"/>
      <c r="T158" s="1"/>
      <c r="U158" s="1"/>
      <c r="V158" s="1"/>
      <c r="W158" s="1"/>
      <c r="X158" s="1"/>
      <c r="Y158" s="2"/>
      <c r="Z158" s="1"/>
      <c r="AA158" s="1"/>
      <c r="AB158" s="2"/>
    </row>
    <row r="159" spans="1:28" ht="15.75" customHeight="1" x14ac:dyDescent="0.2">
      <c r="A159" s="2"/>
      <c r="B159" s="2"/>
      <c r="C159" s="2"/>
      <c r="D159" s="2"/>
      <c r="E159" s="6"/>
      <c r="F159" s="6"/>
      <c r="G159" s="6"/>
      <c r="H159" s="4"/>
      <c r="I159" s="2"/>
      <c r="J159" s="14"/>
      <c r="K159" s="4"/>
      <c r="L159" s="4"/>
      <c r="M159" s="4"/>
      <c r="N159" s="4"/>
      <c r="O159" s="4"/>
      <c r="P159" s="1"/>
      <c r="Q159" s="1"/>
      <c r="R159" s="1"/>
      <c r="S159" s="1"/>
      <c r="T159" s="1"/>
      <c r="U159" s="1"/>
      <c r="V159" s="1"/>
      <c r="W159" s="1"/>
      <c r="X159" s="1"/>
      <c r="Y159" s="2"/>
      <c r="Z159" s="1"/>
      <c r="AA159" s="1"/>
      <c r="AB159" s="2"/>
    </row>
    <row r="160" spans="1:28" ht="15.75" customHeight="1" x14ac:dyDescent="0.2">
      <c r="A160" s="2"/>
      <c r="B160" s="2"/>
      <c r="C160" s="2"/>
      <c r="D160" s="2"/>
      <c r="E160" s="6"/>
      <c r="F160" s="6"/>
      <c r="G160" s="6"/>
      <c r="H160" s="4"/>
      <c r="I160" s="2"/>
      <c r="J160" s="14"/>
      <c r="K160" s="4"/>
      <c r="L160" s="4"/>
      <c r="M160" s="4"/>
      <c r="N160" s="4"/>
      <c r="O160" s="4"/>
      <c r="P160" s="1"/>
      <c r="Q160" s="1"/>
      <c r="R160" s="1"/>
      <c r="S160" s="1"/>
      <c r="T160" s="1"/>
      <c r="U160" s="1"/>
      <c r="V160" s="1"/>
      <c r="W160" s="1"/>
      <c r="X160" s="1"/>
      <c r="Y160" s="2"/>
      <c r="Z160" s="1"/>
      <c r="AA160" s="1"/>
      <c r="AB160" s="2"/>
    </row>
    <row r="161" spans="1:28" ht="15.75" customHeight="1" x14ac:dyDescent="0.2">
      <c r="A161" s="2"/>
      <c r="B161" s="2"/>
      <c r="C161" s="2"/>
      <c r="D161" s="2"/>
      <c r="E161" s="6"/>
      <c r="F161" s="6"/>
      <c r="G161" s="6"/>
      <c r="H161" s="4"/>
      <c r="I161" s="2"/>
      <c r="J161" s="14"/>
      <c r="K161" s="4"/>
      <c r="L161" s="4"/>
      <c r="M161" s="4"/>
      <c r="N161" s="4"/>
      <c r="O161" s="4"/>
      <c r="P161" s="1"/>
      <c r="Q161" s="1"/>
      <c r="R161" s="1"/>
      <c r="S161" s="1"/>
      <c r="T161" s="1"/>
      <c r="U161" s="1"/>
      <c r="V161" s="1"/>
      <c r="W161" s="1"/>
      <c r="X161" s="1"/>
      <c r="Y161" s="2"/>
      <c r="Z161" s="1"/>
      <c r="AA161" s="1"/>
      <c r="AB161" s="2"/>
    </row>
    <row r="162" spans="1:28" ht="15.75" customHeight="1" x14ac:dyDescent="0.2">
      <c r="A162" s="2"/>
      <c r="B162" s="2"/>
      <c r="C162" s="2"/>
      <c r="D162" s="2"/>
      <c r="E162" s="6"/>
      <c r="F162" s="6"/>
      <c r="G162" s="6"/>
      <c r="H162" s="4"/>
      <c r="I162" s="2"/>
      <c r="J162" s="14"/>
      <c r="K162" s="4"/>
      <c r="L162" s="4"/>
      <c r="M162" s="4"/>
      <c r="N162" s="4"/>
      <c r="O162" s="4"/>
      <c r="P162" s="1"/>
      <c r="Q162" s="1"/>
      <c r="R162" s="1"/>
      <c r="S162" s="1"/>
      <c r="T162" s="1"/>
      <c r="U162" s="1"/>
      <c r="V162" s="1"/>
      <c r="W162" s="1"/>
      <c r="X162" s="1"/>
      <c r="Y162" s="2"/>
      <c r="Z162" s="1"/>
      <c r="AA162" s="1"/>
      <c r="AB162" s="2"/>
    </row>
    <row r="163" spans="1:28" ht="15.75" customHeight="1" x14ac:dyDescent="0.2">
      <c r="A163" s="2"/>
      <c r="B163" s="2"/>
      <c r="C163" s="2"/>
      <c r="D163" s="2"/>
      <c r="E163" s="6"/>
      <c r="F163" s="6"/>
      <c r="G163" s="6"/>
      <c r="H163" s="4"/>
      <c r="I163" s="2"/>
      <c r="J163" s="14"/>
      <c r="K163" s="4"/>
      <c r="L163" s="4"/>
      <c r="M163" s="4"/>
      <c r="N163" s="4"/>
      <c r="O163" s="4"/>
      <c r="P163" s="1"/>
      <c r="Q163" s="1"/>
      <c r="R163" s="1"/>
      <c r="S163" s="1"/>
      <c r="T163" s="1"/>
      <c r="U163" s="1"/>
      <c r="V163" s="1"/>
      <c r="W163" s="1"/>
      <c r="X163" s="1"/>
      <c r="Y163" s="2"/>
      <c r="Z163" s="1"/>
      <c r="AA163" s="1"/>
      <c r="AB163" s="2"/>
    </row>
    <row r="164" spans="1:28" ht="15.75" customHeight="1" x14ac:dyDescent="0.2">
      <c r="A164" s="2"/>
      <c r="B164" s="2"/>
      <c r="C164" s="2"/>
      <c r="D164" s="2"/>
      <c r="E164" s="6"/>
      <c r="F164" s="6"/>
      <c r="G164" s="6"/>
      <c r="H164" s="4"/>
      <c r="I164" s="2"/>
      <c r="J164" s="14"/>
      <c r="K164" s="4"/>
      <c r="L164" s="4"/>
      <c r="M164" s="4"/>
      <c r="N164" s="4"/>
      <c r="O164" s="4"/>
      <c r="P164" s="1"/>
      <c r="Q164" s="1"/>
      <c r="R164" s="1"/>
      <c r="S164" s="1"/>
      <c r="T164" s="1"/>
      <c r="U164" s="1"/>
      <c r="V164" s="1"/>
      <c r="W164" s="1"/>
      <c r="X164" s="1"/>
      <c r="Y164" s="2"/>
      <c r="Z164" s="1"/>
      <c r="AA164" s="1"/>
      <c r="AB164" s="2"/>
    </row>
    <row r="165" spans="1:28" ht="15.75" customHeight="1" x14ac:dyDescent="0.2">
      <c r="A165" s="2"/>
      <c r="B165" s="2"/>
      <c r="C165" s="2"/>
      <c r="D165" s="2"/>
      <c r="E165" s="6"/>
      <c r="F165" s="6"/>
      <c r="G165" s="6"/>
      <c r="H165" s="4"/>
      <c r="I165" s="2"/>
      <c r="J165" s="14"/>
      <c r="K165" s="4"/>
      <c r="L165" s="4"/>
      <c r="M165" s="4"/>
      <c r="N165" s="4"/>
      <c r="O165" s="4"/>
      <c r="P165" s="1"/>
      <c r="Q165" s="1"/>
      <c r="R165" s="1"/>
      <c r="S165" s="1"/>
      <c r="T165" s="1"/>
      <c r="U165" s="1"/>
      <c r="V165" s="1"/>
      <c r="W165" s="1"/>
      <c r="X165" s="1"/>
      <c r="Y165" s="2"/>
      <c r="Z165" s="1"/>
      <c r="AA165" s="1"/>
      <c r="AB165" s="2"/>
    </row>
    <row r="166" spans="1:28" ht="15.75" customHeight="1" x14ac:dyDescent="0.2">
      <c r="A166" s="2"/>
      <c r="B166" s="2"/>
      <c r="C166" s="2"/>
      <c r="D166" s="2"/>
      <c r="E166" s="6"/>
      <c r="F166" s="6"/>
      <c r="G166" s="6"/>
      <c r="H166" s="4"/>
      <c r="I166" s="2"/>
      <c r="J166" s="14"/>
      <c r="K166" s="4"/>
      <c r="L166" s="4"/>
      <c r="M166" s="4"/>
      <c r="N166" s="4"/>
      <c r="O166" s="4"/>
      <c r="P166" s="1"/>
      <c r="Q166" s="1"/>
      <c r="R166" s="1"/>
      <c r="S166" s="1"/>
      <c r="T166" s="1"/>
      <c r="U166" s="1"/>
      <c r="V166" s="1"/>
      <c r="W166" s="1"/>
      <c r="X166" s="1"/>
      <c r="Y166" s="2"/>
      <c r="Z166" s="1"/>
      <c r="AA166" s="1"/>
      <c r="AB166" s="2"/>
    </row>
    <row r="167" spans="1:28" ht="15.75" customHeight="1" x14ac:dyDescent="0.2">
      <c r="A167" s="2"/>
      <c r="B167" s="2"/>
      <c r="C167" s="2"/>
      <c r="D167" s="2"/>
      <c r="E167" s="6"/>
      <c r="F167" s="6"/>
      <c r="G167" s="6"/>
      <c r="H167" s="4"/>
      <c r="I167" s="2"/>
      <c r="J167" s="14"/>
      <c r="K167" s="4"/>
      <c r="L167" s="4"/>
      <c r="M167" s="4"/>
      <c r="N167" s="4"/>
      <c r="O167" s="4"/>
      <c r="P167" s="1"/>
      <c r="Q167" s="1"/>
      <c r="R167" s="1"/>
      <c r="S167" s="1"/>
      <c r="T167" s="1"/>
      <c r="U167" s="1"/>
      <c r="V167" s="1"/>
      <c r="W167" s="1"/>
      <c r="X167" s="1"/>
      <c r="Y167" s="2"/>
      <c r="Z167" s="1"/>
      <c r="AA167" s="1"/>
      <c r="AB167" s="2"/>
    </row>
    <row r="168" spans="1:28" ht="15.75" customHeight="1" x14ac:dyDescent="0.2">
      <c r="A168" s="2"/>
      <c r="B168" s="2"/>
      <c r="C168" s="2"/>
      <c r="D168" s="2"/>
      <c r="E168" s="6"/>
      <c r="F168" s="6"/>
      <c r="G168" s="6"/>
      <c r="H168" s="4"/>
      <c r="I168" s="2"/>
      <c r="J168" s="14"/>
      <c r="K168" s="4"/>
      <c r="L168" s="4"/>
      <c r="M168" s="4"/>
      <c r="N168" s="4"/>
      <c r="O168" s="4"/>
      <c r="P168" s="1"/>
      <c r="Q168" s="1"/>
      <c r="R168" s="1"/>
      <c r="S168" s="1"/>
      <c r="T168" s="1"/>
      <c r="U168" s="1"/>
      <c r="V168" s="1"/>
      <c r="W168" s="1"/>
      <c r="X168" s="1"/>
      <c r="Y168" s="2"/>
      <c r="Z168" s="1"/>
      <c r="AA168" s="1"/>
      <c r="AB168" s="2"/>
    </row>
    <row r="169" spans="1:28" ht="15.75" customHeight="1" x14ac:dyDescent="0.2">
      <c r="A169" s="2"/>
      <c r="B169" s="2"/>
      <c r="C169" s="2"/>
      <c r="D169" s="2"/>
      <c r="E169" s="6"/>
      <c r="F169" s="6"/>
      <c r="G169" s="6"/>
      <c r="H169" s="4"/>
      <c r="I169" s="2"/>
      <c r="J169" s="14"/>
      <c r="K169" s="4"/>
      <c r="L169" s="4"/>
      <c r="M169" s="4"/>
      <c r="N169" s="4"/>
      <c r="O169" s="4"/>
      <c r="P169" s="1"/>
      <c r="Q169" s="1"/>
      <c r="R169" s="1"/>
      <c r="S169" s="1"/>
      <c r="T169" s="1"/>
      <c r="U169" s="1"/>
      <c r="V169" s="1"/>
      <c r="W169" s="1"/>
      <c r="X169" s="1"/>
      <c r="Y169" s="2"/>
      <c r="Z169" s="1"/>
      <c r="AA169" s="1"/>
      <c r="AB169" s="2"/>
    </row>
    <row r="170" spans="1:28" ht="15.75" customHeight="1" x14ac:dyDescent="0.2">
      <c r="A170" s="2"/>
      <c r="B170" s="2"/>
      <c r="C170" s="2"/>
      <c r="D170" s="2"/>
      <c r="E170" s="6"/>
      <c r="F170" s="6"/>
      <c r="G170" s="6"/>
      <c r="H170" s="4"/>
      <c r="I170" s="2"/>
      <c r="J170" s="14"/>
      <c r="K170" s="4"/>
      <c r="L170" s="4"/>
      <c r="M170" s="4"/>
      <c r="N170" s="4"/>
      <c r="O170" s="4"/>
      <c r="P170" s="1"/>
      <c r="Q170" s="1"/>
      <c r="R170" s="1"/>
      <c r="S170" s="1"/>
      <c r="T170" s="1"/>
      <c r="U170" s="1"/>
      <c r="V170" s="1"/>
      <c r="W170" s="1"/>
      <c r="X170" s="1"/>
      <c r="Y170" s="2"/>
      <c r="Z170" s="1"/>
      <c r="AA170" s="1"/>
      <c r="AB170" s="2"/>
    </row>
    <row r="171" spans="1:28" ht="15.75" customHeight="1" x14ac:dyDescent="0.2">
      <c r="A171" s="2"/>
      <c r="B171" s="2"/>
      <c r="C171" s="2"/>
      <c r="D171" s="2"/>
      <c r="E171" s="6"/>
      <c r="F171" s="6"/>
      <c r="G171" s="6"/>
      <c r="H171" s="4"/>
      <c r="I171" s="2"/>
      <c r="J171" s="14"/>
      <c r="K171" s="4"/>
      <c r="L171" s="4"/>
      <c r="M171" s="4"/>
      <c r="N171" s="4"/>
      <c r="O171" s="4"/>
      <c r="P171" s="1"/>
      <c r="Q171" s="1"/>
      <c r="R171" s="1"/>
      <c r="S171" s="1"/>
      <c r="T171" s="1"/>
      <c r="U171" s="1"/>
      <c r="V171" s="1"/>
      <c r="W171" s="1"/>
      <c r="X171" s="1"/>
      <c r="Y171" s="2"/>
      <c r="Z171" s="1"/>
      <c r="AA171" s="1"/>
      <c r="AB171" s="2"/>
    </row>
    <row r="172" spans="1:28" ht="15.75" customHeight="1" x14ac:dyDescent="0.2">
      <c r="A172" s="2"/>
      <c r="B172" s="2"/>
      <c r="C172" s="2"/>
      <c r="D172" s="2"/>
      <c r="E172" s="6"/>
      <c r="F172" s="6"/>
      <c r="G172" s="6"/>
      <c r="H172" s="4"/>
      <c r="I172" s="2"/>
      <c r="J172" s="14"/>
      <c r="K172" s="4"/>
      <c r="L172" s="4"/>
      <c r="M172" s="4"/>
      <c r="N172" s="4"/>
      <c r="O172" s="4"/>
      <c r="P172" s="1"/>
      <c r="Q172" s="1"/>
      <c r="R172" s="1"/>
      <c r="S172" s="1"/>
      <c r="T172" s="1"/>
      <c r="U172" s="1"/>
      <c r="V172" s="1"/>
      <c r="W172" s="1"/>
      <c r="X172" s="1"/>
      <c r="Y172" s="2"/>
      <c r="Z172" s="1"/>
      <c r="AA172" s="1"/>
      <c r="AB172" s="2"/>
    </row>
    <row r="173" spans="1:28" ht="15.75" customHeight="1" x14ac:dyDescent="0.2">
      <c r="A173" s="2"/>
      <c r="B173" s="2"/>
      <c r="C173" s="2"/>
      <c r="D173" s="2"/>
      <c r="E173" s="6"/>
      <c r="F173" s="6"/>
      <c r="G173" s="6"/>
      <c r="H173" s="4"/>
      <c r="I173" s="2"/>
      <c r="J173" s="14"/>
      <c r="K173" s="4"/>
      <c r="L173" s="4"/>
      <c r="M173" s="4"/>
      <c r="N173" s="4"/>
      <c r="O173" s="4"/>
      <c r="P173" s="1"/>
      <c r="Q173" s="1"/>
      <c r="R173" s="1"/>
      <c r="S173" s="1"/>
      <c r="T173" s="1"/>
      <c r="U173" s="1"/>
      <c r="V173" s="1"/>
      <c r="W173" s="1"/>
      <c r="X173" s="1"/>
      <c r="Y173" s="2"/>
      <c r="Z173" s="1"/>
      <c r="AA173" s="1"/>
      <c r="AB173" s="2"/>
    </row>
    <row r="174" spans="1:28" ht="15.75" customHeight="1" x14ac:dyDescent="0.2">
      <c r="A174" s="2"/>
      <c r="B174" s="2"/>
      <c r="C174" s="2"/>
      <c r="D174" s="2"/>
      <c r="E174" s="6"/>
      <c r="F174" s="6"/>
      <c r="G174" s="6"/>
      <c r="H174" s="4"/>
      <c r="I174" s="2"/>
      <c r="J174" s="14"/>
      <c r="K174" s="4"/>
      <c r="L174" s="4"/>
      <c r="M174" s="4"/>
      <c r="N174" s="4"/>
      <c r="O174" s="4"/>
      <c r="P174" s="1"/>
      <c r="Q174" s="1"/>
      <c r="R174" s="1"/>
      <c r="S174" s="1"/>
      <c r="T174" s="1"/>
      <c r="U174" s="1"/>
      <c r="V174" s="1"/>
      <c r="W174" s="1"/>
      <c r="X174" s="1"/>
      <c r="Y174" s="2"/>
      <c r="Z174" s="1"/>
      <c r="AA174" s="1"/>
      <c r="AB174" s="2"/>
    </row>
    <row r="175" spans="1:28" ht="15.75" customHeight="1" x14ac:dyDescent="0.2">
      <c r="A175" s="2"/>
      <c r="B175" s="2"/>
      <c r="C175" s="2"/>
      <c r="D175" s="2"/>
      <c r="E175" s="6"/>
      <c r="F175" s="6"/>
      <c r="G175" s="6"/>
      <c r="H175" s="4"/>
      <c r="I175" s="2"/>
      <c r="J175" s="14"/>
      <c r="K175" s="4"/>
      <c r="L175" s="4"/>
      <c r="M175" s="4"/>
      <c r="N175" s="4"/>
      <c r="O175" s="4"/>
      <c r="P175" s="1"/>
      <c r="Q175" s="1"/>
      <c r="R175" s="1"/>
      <c r="S175" s="1"/>
      <c r="T175" s="1"/>
      <c r="U175" s="1"/>
      <c r="V175" s="1"/>
      <c r="W175" s="1"/>
      <c r="X175" s="1"/>
      <c r="Y175" s="2"/>
      <c r="Z175" s="1"/>
      <c r="AA175" s="1"/>
      <c r="AB175" s="2"/>
    </row>
    <row r="176" spans="1:28" ht="15.75" customHeight="1" x14ac:dyDescent="0.2">
      <c r="A176" s="2"/>
      <c r="B176" s="2"/>
      <c r="C176" s="2"/>
      <c r="D176" s="2"/>
      <c r="E176" s="6"/>
      <c r="F176" s="6"/>
      <c r="G176" s="6"/>
      <c r="H176" s="4"/>
      <c r="I176" s="2"/>
      <c r="J176" s="14"/>
      <c r="K176" s="4"/>
      <c r="L176" s="4"/>
      <c r="M176" s="4"/>
      <c r="N176" s="4"/>
      <c r="O176" s="4"/>
      <c r="P176" s="1"/>
      <c r="Q176" s="1"/>
      <c r="R176" s="1"/>
      <c r="S176" s="1"/>
      <c r="T176" s="1"/>
      <c r="U176" s="1"/>
      <c r="V176" s="1"/>
      <c r="W176" s="1"/>
      <c r="X176" s="1"/>
      <c r="Y176" s="2"/>
      <c r="Z176" s="1"/>
      <c r="AA176" s="1"/>
      <c r="AB176" s="2"/>
    </row>
    <row r="177" spans="1:28" ht="15.75" customHeight="1" x14ac:dyDescent="0.2">
      <c r="A177" s="2"/>
      <c r="B177" s="2"/>
      <c r="C177" s="2"/>
      <c r="D177" s="2"/>
      <c r="E177" s="6"/>
      <c r="F177" s="6"/>
      <c r="G177" s="6"/>
      <c r="H177" s="4"/>
      <c r="I177" s="2"/>
      <c r="J177" s="14"/>
      <c r="K177" s="4"/>
      <c r="L177" s="4"/>
      <c r="M177" s="4"/>
      <c r="N177" s="4"/>
      <c r="O177" s="4"/>
      <c r="P177" s="1"/>
      <c r="Q177" s="1"/>
      <c r="R177" s="1"/>
      <c r="S177" s="1"/>
      <c r="T177" s="1"/>
      <c r="U177" s="1"/>
      <c r="V177" s="1"/>
      <c r="W177" s="1"/>
      <c r="X177" s="1"/>
      <c r="Y177" s="2"/>
      <c r="Z177" s="1"/>
      <c r="AA177" s="1"/>
      <c r="AB177" s="2"/>
    </row>
    <row r="178" spans="1:28" ht="15.75" customHeight="1" x14ac:dyDescent="0.2">
      <c r="A178" s="2"/>
      <c r="B178" s="2"/>
      <c r="C178" s="2"/>
      <c r="D178" s="2"/>
      <c r="E178" s="6"/>
      <c r="F178" s="6"/>
      <c r="G178" s="6"/>
      <c r="H178" s="4"/>
      <c r="I178" s="2"/>
      <c r="J178" s="14"/>
      <c r="K178" s="4"/>
      <c r="L178" s="4"/>
      <c r="M178" s="4"/>
      <c r="N178" s="4"/>
      <c r="O178" s="4"/>
      <c r="P178" s="1"/>
      <c r="Q178" s="1"/>
      <c r="R178" s="1"/>
      <c r="S178" s="1"/>
      <c r="T178" s="1"/>
      <c r="U178" s="1"/>
      <c r="V178" s="1"/>
      <c r="W178" s="1"/>
      <c r="X178" s="1"/>
      <c r="Y178" s="2"/>
      <c r="Z178" s="1"/>
      <c r="AA178" s="1"/>
      <c r="AB178" s="2"/>
    </row>
    <row r="179" spans="1:28" ht="15.75" customHeight="1" x14ac:dyDescent="0.2">
      <c r="A179" s="2"/>
      <c r="B179" s="2"/>
      <c r="C179" s="2"/>
      <c r="D179" s="2"/>
      <c r="E179" s="6"/>
      <c r="F179" s="6"/>
      <c r="G179" s="6"/>
      <c r="H179" s="4"/>
      <c r="I179" s="2"/>
      <c r="J179" s="14"/>
      <c r="K179" s="4"/>
      <c r="L179" s="4"/>
      <c r="M179" s="4"/>
      <c r="N179" s="4"/>
      <c r="O179" s="4"/>
      <c r="P179" s="1"/>
      <c r="Q179" s="1"/>
      <c r="R179" s="1"/>
      <c r="S179" s="1"/>
      <c r="T179" s="1"/>
      <c r="U179" s="1"/>
      <c r="V179" s="1"/>
      <c r="W179" s="1"/>
      <c r="X179" s="1"/>
      <c r="Y179" s="2"/>
      <c r="Z179" s="1"/>
      <c r="AA179" s="1"/>
      <c r="AB179" s="2"/>
    </row>
    <row r="180" spans="1:28" ht="15.75" customHeight="1" x14ac:dyDescent="0.2">
      <c r="A180" s="2"/>
      <c r="B180" s="2"/>
      <c r="C180" s="2"/>
      <c r="D180" s="2"/>
      <c r="E180" s="6"/>
      <c r="F180" s="6"/>
      <c r="G180" s="6"/>
      <c r="H180" s="4"/>
      <c r="I180" s="2"/>
      <c r="J180" s="14"/>
      <c r="K180" s="4"/>
      <c r="L180" s="4"/>
      <c r="M180" s="4"/>
      <c r="N180" s="4"/>
      <c r="O180" s="4"/>
      <c r="P180" s="1"/>
      <c r="Q180" s="1"/>
      <c r="R180" s="1"/>
      <c r="S180" s="1"/>
      <c r="T180" s="1"/>
      <c r="U180" s="1"/>
      <c r="V180" s="1"/>
      <c r="W180" s="1"/>
      <c r="X180" s="1"/>
      <c r="Y180" s="2"/>
      <c r="Z180" s="1"/>
      <c r="AA180" s="1"/>
      <c r="AB180" s="2"/>
    </row>
    <row r="181" spans="1:28" ht="15.75" customHeight="1" x14ac:dyDescent="0.2">
      <c r="A181" s="2"/>
      <c r="B181" s="2"/>
      <c r="C181" s="2"/>
      <c r="D181" s="2"/>
      <c r="E181" s="6"/>
      <c r="F181" s="6"/>
      <c r="G181" s="6"/>
      <c r="H181" s="4"/>
      <c r="I181" s="2"/>
      <c r="J181" s="14"/>
      <c r="K181" s="4"/>
      <c r="L181" s="4"/>
      <c r="M181" s="4"/>
      <c r="N181" s="4"/>
      <c r="O181" s="4"/>
      <c r="P181" s="1"/>
      <c r="Q181" s="1"/>
      <c r="R181" s="1"/>
      <c r="S181" s="1"/>
      <c r="T181" s="1"/>
      <c r="U181" s="1"/>
      <c r="V181" s="1"/>
      <c r="W181" s="1"/>
      <c r="X181" s="1"/>
      <c r="Y181" s="2"/>
      <c r="Z181" s="1"/>
      <c r="AA181" s="1"/>
      <c r="AB181" s="2"/>
    </row>
    <row r="182" spans="1:28" ht="15.75" customHeight="1" x14ac:dyDescent="0.2">
      <c r="A182" s="2"/>
      <c r="B182" s="2"/>
      <c r="C182" s="2"/>
      <c r="D182" s="2"/>
      <c r="E182" s="6"/>
      <c r="F182" s="6"/>
      <c r="G182" s="6"/>
      <c r="H182" s="4"/>
      <c r="I182" s="2"/>
      <c r="J182" s="14"/>
      <c r="K182" s="4"/>
      <c r="L182" s="4"/>
      <c r="M182" s="4"/>
      <c r="N182" s="4"/>
      <c r="O182" s="4"/>
      <c r="P182" s="1"/>
      <c r="Q182" s="1"/>
      <c r="R182" s="1"/>
      <c r="S182" s="1"/>
      <c r="T182" s="1"/>
      <c r="U182" s="1"/>
      <c r="V182" s="1"/>
      <c r="W182" s="1"/>
      <c r="X182" s="1"/>
      <c r="Y182" s="2"/>
      <c r="Z182" s="1"/>
      <c r="AA182" s="1"/>
      <c r="AB182" s="2"/>
    </row>
    <row r="183" spans="1:28" ht="15.75" customHeight="1" x14ac:dyDescent="0.2">
      <c r="A183" s="2"/>
      <c r="B183" s="2"/>
      <c r="C183" s="2"/>
      <c r="D183" s="2"/>
      <c r="E183" s="6"/>
      <c r="F183" s="6"/>
      <c r="G183" s="6"/>
      <c r="H183" s="4"/>
      <c r="I183" s="2"/>
      <c r="J183" s="14"/>
      <c r="K183" s="4"/>
      <c r="L183" s="4"/>
      <c r="M183" s="4"/>
      <c r="N183" s="4"/>
      <c r="O183" s="4"/>
      <c r="P183" s="1"/>
      <c r="Q183" s="1"/>
      <c r="R183" s="1"/>
      <c r="S183" s="1"/>
      <c r="T183" s="1"/>
      <c r="U183" s="1"/>
      <c r="V183" s="1"/>
      <c r="W183" s="1"/>
      <c r="X183" s="1"/>
      <c r="Y183" s="2"/>
      <c r="Z183" s="1"/>
      <c r="AA183" s="1"/>
      <c r="AB183" s="2"/>
    </row>
    <row r="184" spans="1:28" ht="15.75" customHeight="1" x14ac:dyDescent="0.2">
      <c r="A184" s="2"/>
      <c r="B184" s="2"/>
      <c r="C184" s="2"/>
      <c r="D184" s="2"/>
      <c r="E184" s="6"/>
      <c r="F184" s="6"/>
      <c r="G184" s="6"/>
      <c r="H184" s="4"/>
      <c r="I184" s="2"/>
      <c r="J184" s="14"/>
      <c r="K184" s="4"/>
      <c r="L184" s="4"/>
      <c r="M184" s="4"/>
      <c r="N184" s="4"/>
      <c r="O184" s="4"/>
      <c r="P184" s="1"/>
      <c r="Q184" s="1"/>
      <c r="R184" s="1"/>
      <c r="S184" s="1"/>
      <c r="T184" s="1"/>
      <c r="U184" s="1"/>
      <c r="V184" s="1"/>
      <c r="W184" s="1"/>
      <c r="X184" s="1"/>
      <c r="Y184" s="2"/>
      <c r="Z184" s="1"/>
      <c r="AA184" s="1"/>
      <c r="AB184" s="2"/>
    </row>
    <row r="185" spans="1:28" ht="15.75" customHeight="1" x14ac:dyDescent="0.2">
      <c r="A185" s="2"/>
      <c r="B185" s="2"/>
      <c r="C185" s="2"/>
      <c r="D185" s="2"/>
      <c r="E185" s="6"/>
      <c r="F185" s="6"/>
      <c r="G185" s="6"/>
      <c r="H185" s="4"/>
      <c r="I185" s="2"/>
      <c r="J185" s="14"/>
      <c r="K185" s="4"/>
      <c r="L185" s="4"/>
      <c r="M185" s="4"/>
      <c r="N185" s="4"/>
      <c r="O185" s="4"/>
      <c r="P185" s="1"/>
      <c r="Q185" s="1"/>
      <c r="R185" s="1"/>
      <c r="S185" s="1"/>
      <c r="T185" s="1"/>
      <c r="U185" s="1"/>
      <c r="V185" s="1"/>
      <c r="W185" s="1"/>
      <c r="X185" s="1"/>
      <c r="Y185" s="2"/>
      <c r="Z185" s="1"/>
      <c r="AA185" s="1"/>
      <c r="AB185" s="2"/>
    </row>
    <row r="186" spans="1:28" ht="15.75" customHeight="1" x14ac:dyDescent="0.2">
      <c r="A186" s="2"/>
      <c r="B186" s="2"/>
      <c r="C186" s="2"/>
      <c r="D186" s="2"/>
      <c r="E186" s="6"/>
      <c r="F186" s="6"/>
      <c r="G186" s="6"/>
      <c r="H186" s="4"/>
      <c r="I186" s="2"/>
      <c r="J186" s="14"/>
      <c r="K186" s="4"/>
      <c r="L186" s="4"/>
      <c r="M186" s="4"/>
      <c r="N186" s="4"/>
      <c r="O186" s="4"/>
      <c r="P186" s="1"/>
      <c r="Q186" s="1"/>
      <c r="R186" s="1"/>
      <c r="S186" s="1"/>
      <c r="T186" s="1"/>
      <c r="U186" s="1"/>
      <c r="V186" s="1"/>
      <c r="W186" s="1"/>
      <c r="X186" s="1"/>
      <c r="Y186" s="2"/>
      <c r="Z186" s="1"/>
      <c r="AA186" s="1"/>
      <c r="AB186" s="2"/>
    </row>
    <row r="187" spans="1:28" ht="15.75" customHeight="1" x14ac:dyDescent="0.2">
      <c r="A187" s="2"/>
      <c r="B187" s="2"/>
      <c r="C187" s="2"/>
      <c r="D187" s="2"/>
      <c r="E187" s="6"/>
      <c r="F187" s="6"/>
      <c r="G187" s="6"/>
      <c r="H187" s="4"/>
      <c r="I187" s="2"/>
      <c r="J187" s="14"/>
      <c r="K187" s="4"/>
      <c r="L187" s="4"/>
      <c r="M187" s="4"/>
      <c r="N187" s="4"/>
      <c r="O187" s="4"/>
      <c r="P187" s="1"/>
      <c r="Q187" s="1"/>
      <c r="R187" s="1"/>
      <c r="S187" s="1"/>
      <c r="T187" s="1"/>
      <c r="U187" s="1"/>
      <c r="V187" s="1"/>
      <c r="W187" s="1"/>
      <c r="X187" s="1"/>
      <c r="Y187" s="2"/>
      <c r="Z187" s="1"/>
      <c r="AA187" s="1"/>
      <c r="AB187" s="2"/>
    </row>
    <row r="188" spans="1:28" ht="15.75" customHeight="1" x14ac:dyDescent="0.2">
      <c r="A188" s="2"/>
      <c r="B188" s="2"/>
      <c r="C188" s="2"/>
      <c r="D188" s="2"/>
      <c r="E188" s="6"/>
      <c r="F188" s="6"/>
      <c r="G188" s="6"/>
      <c r="H188" s="4"/>
      <c r="I188" s="2"/>
      <c r="J188" s="14"/>
      <c r="K188" s="4"/>
      <c r="L188" s="4"/>
      <c r="M188" s="4"/>
      <c r="N188" s="4"/>
      <c r="O188" s="4"/>
      <c r="P188" s="1"/>
      <c r="Q188" s="1"/>
      <c r="R188" s="1"/>
      <c r="S188" s="1"/>
      <c r="T188" s="1"/>
      <c r="U188" s="1"/>
      <c r="V188" s="1"/>
      <c r="W188" s="1"/>
      <c r="X188" s="1"/>
      <c r="Y188" s="2"/>
      <c r="Z188" s="1"/>
      <c r="AA188" s="1"/>
      <c r="AB188" s="2"/>
    </row>
    <row r="189" spans="1:28" ht="15.75" customHeight="1" x14ac:dyDescent="0.2">
      <c r="A189" s="2"/>
      <c r="B189" s="2"/>
      <c r="C189" s="2"/>
      <c r="D189" s="2"/>
      <c r="E189" s="6"/>
      <c r="F189" s="6"/>
      <c r="G189" s="6"/>
      <c r="H189" s="4"/>
      <c r="I189" s="2"/>
      <c r="J189" s="14"/>
      <c r="K189" s="4"/>
      <c r="L189" s="4"/>
      <c r="M189" s="4"/>
      <c r="N189" s="4"/>
      <c r="O189" s="4"/>
      <c r="P189" s="1"/>
      <c r="Q189" s="1"/>
      <c r="R189" s="1"/>
      <c r="S189" s="1"/>
      <c r="T189" s="1"/>
      <c r="U189" s="1"/>
      <c r="V189" s="1"/>
      <c r="W189" s="1"/>
      <c r="X189" s="1"/>
      <c r="Y189" s="2"/>
      <c r="Z189" s="1"/>
      <c r="AA189" s="1"/>
      <c r="AB189" s="2"/>
    </row>
    <row r="190" spans="1:28" ht="15.75" customHeight="1" x14ac:dyDescent="0.2">
      <c r="A190" s="2"/>
      <c r="B190" s="2"/>
      <c r="C190" s="2"/>
      <c r="D190" s="2"/>
      <c r="E190" s="6"/>
      <c r="F190" s="6"/>
      <c r="G190" s="6"/>
      <c r="H190" s="4"/>
      <c r="I190" s="2"/>
      <c r="J190" s="14"/>
      <c r="K190" s="4"/>
      <c r="L190" s="4"/>
      <c r="M190" s="4"/>
      <c r="N190" s="4"/>
      <c r="O190" s="4"/>
      <c r="P190" s="1"/>
      <c r="Q190" s="1"/>
      <c r="R190" s="1"/>
      <c r="S190" s="1"/>
      <c r="T190" s="1"/>
      <c r="U190" s="1"/>
      <c r="V190" s="1"/>
      <c r="W190" s="1"/>
      <c r="X190" s="1"/>
      <c r="Y190" s="2"/>
      <c r="Z190" s="1"/>
      <c r="AA190" s="1"/>
      <c r="AB190" s="2"/>
    </row>
    <row r="191" spans="1:28" ht="15.75" customHeight="1" x14ac:dyDescent="0.2">
      <c r="A191" s="2"/>
      <c r="B191" s="2"/>
      <c r="C191" s="2"/>
      <c r="D191" s="2"/>
      <c r="E191" s="6"/>
      <c r="F191" s="6"/>
      <c r="G191" s="6"/>
      <c r="H191" s="4"/>
      <c r="I191" s="2"/>
      <c r="J191" s="14"/>
      <c r="K191" s="4"/>
      <c r="L191" s="4"/>
      <c r="M191" s="4"/>
      <c r="N191" s="4"/>
      <c r="O191" s="4"/>
      <c r="P191" s="1"/>
      <c r="Q191" s="1"/>
      <c r="R191" s="1"/>
      <c r="S191" s="1"/>
      <c r="T191" s="1"/>
      <c r="U191" s="1"/>
      <c r="V191" s="1"/>
      <c r="W191" s="1"/>
      <c r="X191" s="1"/>
      <c r="Y191" s="2"/>
      <c r="Z191" s="1"/>
      <c r="AA191" s="1"/>
      <c r="AB191" s="2"/>
    </row>
    <row r="192" spans="1:28" ht="15.75" customHeight="1" x14ac:dyDescent="0.2">
      <c r="A192" s="2"/>
      <c r="B192" s="2"/>
      <c r="C192" s="2"/>
      <c r="D192" s="2"/>
      <c r="E192" s="6"/>
      <c r="F192" s="6"/>
      <c r="G192" s="6"/>
      <c r="H192" s="4"/>
      <c r="I192" s="2"/>
      <c r="J192" s="14"/>
      <c r="K192" s="4"/>
      <c r="L192" s="4"/>
      <c r="M192" s="4"/>
      <c r="N192" s="4"/>
      <c r="O192" s="4"/>
      <c r="P192" s="1"/>
      <c r="Q192" s="1"/>
      <c r="R192" s="1"/>
      <c r="S192" s="1"/>
      <c r="T192" s="1"/>
      <c r="U192" s="1"/>
      <c r="V192" s="1"/>
      <c r="W192" s="1"/>
      <c r="X192" s="1"/>
      <c r="Y192" s="2"/>
      <c r="Z192" s="1"/>
      <c r="AA192" s="1"/>
      <c r="AB192" s="2"/>
    </row>
    <row r="193" spans="1:28" ht="15.75" customHeight="1" x14ac:dyDescent="0.2">
      <c r="A193" s="2"/>
      <c r="B193" s="2"/>
      <c r="C193" s="2"/>
      <c r="D193" s="2"/>
      <c r="E193" s="6"/>
      <c r="F193" s="6"/>
      <c r="G193" s="6"/>
      <c r="H193" s="4"/>
      <c r="I193" s="2"/>
      <c r="J193" s="14"/>
      <c r="K193" s="4"/>
      <c r="L193" s="4"/>
      <c r="M193" s="4"/>
      <c r="N193" s="4"/>
      <c r="O193" s="4"/>
      <c r="P193" s="1"/>
      <c r="Q193" s="1"/>
      <c r="R193" s="1"/>
      <c r="S193" s="1"/>
      <c r="T193" s="1"/>
      <c r="U193" s="1"/>
      <c r="V193" s="1"/>
      <c r="W193" s="1"/>
      <c r="X193" s="1"/>
      <c r="Y193" s="2"/>
      <c r="Z193" s="1"/>
      <c r="AA193" s="1"/>
      <c r="AB193" s="2"/>
    </row>
    <row r="194" spans="1:28" ht="15.75" customHeight="1" x14ac:dyDescent="0.2">
      <c r="A194" s="2"/>
      <c r="B194" s="2"/>
      <c r="C194" s="2"/>
      <c r="D194" s="2"/>
      <c r="E194" s="6"/>
      <c r="F194" s="6"/>
      <c r="G194" s="6"/>
      <c r="H194" s="4"/>
      <c r="I194" s="2"/>
      <c r="J194" s="14"/>
      <c r="K194" s="4"/>
      <c r="L194" s="4"/>
      <c r="M194" s="4"/>
      <c r="N194" s="4"/>
      <c r="O194" s="4"/>
      <c r="P194" s="1"/>
      <c r="Q194" s="1"/>
      <c r="R194" s="1"/>
      <c r="S194" s="1"/>
      <c r="T194" s="1"/>
      <c r="U194" s="1"/>
      <c r="V194" s="1"/>
      <c r="W194" s="1"/>
      <c r="X194" s="1"/>
      <c r="Y194" s="2"/>
      <c r="Z194" s="1"/>
      <c r="AA194" s="1"/>
      <c r="AB194" s="2"/>
    </row>
    <row r="195" spans="1:28" ht="15.75" customHeight="1" x14ac:dyDescent="0.2">
      <c r="A195" s="2"/>
      <c r="B195" s="2"/>
      <c r="C195" s="2"/>
      <c r="D195" s="2"/>
      <c r="E195" s="6"/>
      <c r="F195" s="6"/>
      <c r="G195" s="6"/>
      <c r="H195" s="4"/>
      <c r="I195" s="2"/>
      <c r="J195" s="14"/>
      <c r="K195" s="4"/>
      <c r="L195" s="4"/>
      <c r="M195" s="4"/>
      <c r="N195" s="4"/>
      <c r="O195" s="4"/>
      <c r="P195" s="1"/>
      <c r="Q195" s="1"/>
      <c r="R195" s="1"/>
      <c r="S195" s="1"/>
      <c r="T195" s="1"/>
      <c r="U195" s="1"/>
      <c r="V195" s="1"/>
      <c r="W195" s="1"/>
      <c r="X195" s="1"/>
      <c r="Y195" s="2"/>
      <c r="Z195" s="1"/>
      <c r="AA195" s="1"/>
      <c r="AB195" s="2"/>
    </row>
    <row r="196" spans="1:28" ht="15.75" customHeight="1" x14ac:dyDescent="0.2">
      <c r="A196" s="2"/>
      <c r="B196" s="2"/>
      <c r="C196" s="2"/>
      <c r="D196" s="2"/>
      <c r="E196" s="6"/>
      <c r="F196" s="6"/>
      <c r="G196" s="6"/>
      <c r="H196" s="4"/>
      <c r="I196" s="2"/>
      <c r="J196" s="14"/>
      <c r="K196" s="4"/>
      <c r="L196" s="4"/>
      <c r="M196" s="4"/>
      <c r="N196" s="4"/>
      <c r="O196" s="4"/>
      <c r="P196" s="1"/>
      <c r="Q196" s="1"/>
      <c r="R196" s="1"/>
      <c r="S196" s="1"/>
      <c r="T196" s="1"/>
      <c r="U196" s="1"/>
      <c r="V196" s="1"/>
      <c r="W196" s="1"/>
      <c r="X196" s="1"/>
      <c r="Y196" s="2"/>
      <c r="Z196" s="1"/>
      <c r="AA196" s="1"/>
      <c r="AB196" s="2"/>
    </row>
    <row r="197" spans="1:28" ht="15.75" customHeight="1" x14ac:dyDescent="0.2">
      <c r="A197" s="2"/>
      <c r="B197" s="2"/>
      <c r="C197" s="2"/>
      <c r="D197" s="2"/>
      <c r="E197" s="6"/>
      <c r="F197" s="6"/>
      <c r="G197" s="6"/>
      <c r="H197" s="4"/>
      <c r="I197" s="2"/>
      <c r="J197" s="14"/>
      <c r="K197" s="4"/>
      <c r="L197" s="4"/>
      <c r="M197" s="4"/>
      <c r="N197" s="4"/>
      <c r="O197" s="4"/>
      <c r="P197" s="1"/>
      <c r="Q197" s="1"/>
      <c r="R197" s="1"/>
      <c r="S197" s="1"/>
      <c r="T197" s="1"/>
      <c r="U197" s="1"/>
      <c r="V197" s="1"/>
      <c r="W197" s="1"/>
      <c r="X197" s="1"/>
      <c r="Y197" s="2"/>
      <c r="Z197" s="1"/>
      <c r="AA197" s="1"/>
      <c r="AB197" s="2"/>
    </row>
    <row r="198" spans="1:28" ht="15.75" customHeight="1" x14ac:dyDescent="0.2">
      <c r="A198" s="2"/>
      <c r="B198" s="2"/>
      <c r="C198" s="2"/>
      <c r="D198" s="2"/>
      <c r="E198" s="6"/>
      <c r="F198" s="6"/>
      <c r="G198" s="6"/>
      <c r="H198" s="4"/>
      <c r="I198" s="2"/>
      <c r="J198" s="14"/>
      <c r="K198" s="4"/>
      <c r="L198" s="4"/>
      <c r="M198" s="4"/>
      <c r="N198" s="4"/>
      <c r="O198" s="4"/>
      <c r="P198" s="1"/>
      <c r="Q198" s="1"/>
      <c r="R198" s="1"/>
      <c r="S198" s="1"/>
      <c r="T198" s="1"/>
      <c r="U198" s="1"/>
      <c r="V198" s="1"/>
      <c r="W198" s="1"/>
      <c r="X198" s="1"/>
      <c r="Y198" s="2"/>
      <c r="Z198" s="1"/>
      <c r="AA198" s="1"/>
      <c r="AB198" s="2"/>
    </row>
    <row r="199" spans="1:28" ht="15.75" customHeight="1" x14ac:dyDescent="0.2">
      <c r="A199" s="2"/>
      <c r="B199" s="2"/>
      <c r="C199" s="2"/>
      <c r="D199" s="2"/>
      <c r="E199" s="6"/>
      <c r="F199" s="6"/>
      <c r="G199" s="6"/>
      <c r="H199" s="4"/>
      <c r="I199" s="2"/>
      <c r="J199" s="14"/>
      <c r="K199" s="4"/>
      <c r="L199" s="4"/>
      <c r="M199" s="4"/>
      <c r="N199" s="4"/>
      <c r="O199" s="4"/>
      <c r="P199" s="1"/>
      <c r="Q199" s="1"/>
      <c r="R199" s="1"/>
      <c r="S199" s="1"/>
      <c r="T199" s="1"/>
      <c r="U199" s="1"/>
      <c r="V199" s="1"/>
      <c r="W199" s="1"/>
      <c r="X199" s="1"/>
      <c r="Y199" s="2"/>
      <c r="Z199" s="1"/>
      <c r="AA199" s="1"/>
      <c r="AB199" s="2"/>
    </row>
    <row r="200" spans="1:28" ht="15.75" customHeight="1" x14ac:dyDescent="0.2">
      <c r="A200" s="2"/>
      <c r="B200" s="2"/>
      <c r="C200" s="2"/>
      <c r="D200" s="2"/>
      <c r="E200" s="6"/>
      <c r="F200" s="6"/>
      <c r="G200" s="6"/>
      <c r="H200" s="4"/>
      <c r="I200" s="2"/>
      <c r="J200" s="14"/>
      <c r="K200" s="4"/>
      <c r="L200" s="4"/>
      <c r="M200" s="4"/>
      <c r="N200" s="4"/>
      <c r="O200" s="4"/>
      <c r="P200" s="1"/>
      <c r="Q200" s="1"/>
      <c r="R200" s="1"/>
      <c r="S200" s="1"/>
      <c r="T200" s="1"/>
      <c r="U200" s="1"/>
      <c r="V200" s="1"/>
      <c r="W200" s="1"/>
      <c r="X200" s="1"/>
      <c r="Y200" s="2"/>
      <c r="Z200" s="1"/>
      <c r="AA200" s="1"/>
      <c r="AB200" s="2"/>
    </row>
    <row r="201" spans="1:28" ht="15.75" customHeight="1" x14ac:dyDescent="0.2">
      <c r="A201" s="2"/>
      <c r="B201" s="2"/>
      <c r="C201" s="2"/>
      <c r="D201" s="2"/>
      <c r="E201" s="6"/>
      <c r="F201" s="6"/>
      <c r="G201" s="6"/>
      <c r="H201" s="4"/>
      <c r="I201" s="2"/>
      <c r="J201" s="14"/>
      <c r="K201" s="4"/>
      <c r="L201" s="4"/>
      <c r="M201" s="4"/>
      <c r="N201" s="4"/>
      <c r="O201" s="4"/>
      <c r="P201" s="1"/>
      <c r="Q201" s="1"/>
      <c r="R201" s="1"/>
      <c r="S201" s="1"/>
      <c r="T201" s="1"/>
      <c r="U201" s="1"/>
      <c r="V201" s="1"/>
      <c r="W201" s="1"/>
      <c r="X201" s="1"/>
      <c r="Y201" s="2"/>
      <c r="Z201" s="1"/>
      <c r="AA201" s="1"/>
      <c r="AB201" s="2"/>
    </row>
    <row r="202" spans="1:28" ht="15.75" customHeight="1" x14ac:dyDescent="0.2">
      <c r="A202" s="2"/>
      <c r="B202" s="2"/>
      <c r="C202" s="2"/>
      <c r="D202" s="2"/>
      <c r="E202" s="6"/>
      <c r="F202" s="6"/>
      <c r="G202" s="6"/>
      <c r="H202" s="4"/>
      <c r="I202" s="2"/>
      <c r="J202" s="14"/>
      <c r="K202" s="4"/>
      <c r="L202" s="4"/>
      <c r="M202" s="4"/>
      <c r="N202" s="4"/>
      <c r="O202" s="4"/>
      <c r="P202" s="1"/>
      <c r="Q202" s="1"/>
      <c r="R202" s="1"/>
      <c r="S202" s="1"/>
      <c r="T202" s="1"/>
      <c r="U202" s="1"/>
      <c r="V202" s="1"/>
      <c r="W202" s="1"/>
      <c r="X202" s="1"/>
      <c r="Y202" s="2"/>
      <c r="Z202" s="1"/>
      <c r="AA202" s="1"/>
      <c r="AB202" s="2"/>
    </row>
    <row r="203" spans="1:28" ht="15.75" customHeight="1" x14ac:dyDescent="0.2">
      <c r="A203" s="2"/>
      <c r="B203" s="2"/>
      <c r="C203" s="2"/>
      <c r="D203" s="2"/>
      <c r="E203" s="6"/>
      <c r="F203" s="6"/>
      <c r="G203" s="6"/>
      <c r="H203" s="4"/>
      <c r="I203" s="2"/>
      <c r="J203" s="14"/>
      <c r="K203" s="4"/>
      <c r="L203" s="4"/>
      <c r="M203" s="4"/>
      <c r="N203" s="4"/>
      <c r="O203" s="4"/>
      <c r="P203" s="1"/>
      <c r="Q203" s="1"/>
      <c r="R203" s="1"/>
      <c r="S203" s="1"/>
      <c r="T203" s="1"/>
      <c r="U203" s="1"/>
      <c r="V203" s="1"/>
      <c r="W203" s="1"/>
      <c r="X203" s="1"/>
      <c r="Y203" s="2"/>
      <c r="Z203" s="1"/>
      <c r="AA203" s="1"/>
      <c r="AB203" s="2"/>
    </row>
    <row r="204" spans="1:28" ht="15.75" customHeight="1" x14ac:dyDescent="0.2">
      <c r="A204" s="2"/>
      <c r="B204" s="2"/>
      <c r="C204" s="2"/>
      <c r="D204" s="2"/>
      <c r="E204" s="6"/>
      <c r="F204" s="6"/>
      <c r="G204" s="6"/>
      <c r="H204" s="4"/>
      <c r="I204" s="2"/>
      <c r="J204" s="14"/>
      <c r="K204" s="4"/>
      <c r="L204" s="4"/>
      <c r="M204" s="4"/>
      <c r="N204" s="4"/>
      <c r="O204" s="4"/>
      <c r="P204" s="1"/>
      <c r="Q204" s="1"/>
      <c r="R204" s="1"/>
      <c r="S204" s="1"/>
      <c r="T204" s="1"/>
      <c r="U204" s="1"/>
      <c r="V204" s="1"/>
      <c r="W204" s="1"/>
      <c r="X204" s="1"/>
      <c r="Y204" s="2"/>
      <c r="Z204" s="1"/>
      <c r="AA204" s="1"/>
      <c r="AB204" s="2"/>
    </row>
    <row r="205" spans="1:28" ht="15.75" customHeight="1" x14ac:dyDescent="0.2">
      <c r="A205" s="2"/>
      <c r="B205" s="2"/>
      <c r="C205" s="2"/>
      <c r="D205" s="2"/>
      <c r="E205" s="6"/>
      <c r="F205" s="6"/>
      <c r="G205" s="6"/>
      <c r="H205" s="4"/>
      <c r="I205" s="2"/>
      <c r="J205" s="14"/>
      <c r="K205" s="4"/>
      <c r="L205" s="4"/>
      <c r="M205" s="4"/>
      <c r="N205" s="4"/>
      <c r="O205" s="4"/>
      <c r="P205" s="1"/>
      <c r="Q205" s="1"/>
      <c r="R205" s="1"/>
      <c r="S205" s="1"/>
      <c r="T205" s="1"/>
      <c r="U205" s="1"/>
      <c r="V205" s="1"/>
      <c r="W205" s="1"/>
      <c r="X205" s="1"/>
      <c r="Y205" s="2"/>
      <c r="Z205" s="1"/>
      <c r="AA205" s="1"/>
      <c r="AB205" s="2"/>
    </row>
    <row r="206" spans="1:28" ht="15.75" customHeight="1" x14ac:dyDescent="0.2">
      <c r="A206" s="2"/>
      <c r="B206" s="2"/>
      <c r="C206" s="2"/>
      <c r="D206" s="2"/>
      <c r="E206" s="6"/>
      <c r="F206" s="6"/>
      <c r="G206" s="6"/>
      <c r="H206" s="4"/>
      <c r="I206" s="2"/>
      <c r="J206" s="14"/>
      <c r="K206" s="4"/>
      <c r="L206" s="4"/>
      <c r="M206" s="4"/>
      <c r="N206" s="4"/>
      <c r="O206" s="4"/>
      <c r="P206" s="1"/>
      <c r="Q206" s="1"/>
      <c r="R206" s="1"/>
      <c r="S206" s="1"/>
      <c r="T206" s="1"/>
      <c r="U206" s="1"/>
      <c r="V206" s="1"/>
      <c r="W206" s="1"/>
      <c r="X206" s="1"/>
      <c r="Y206" s="2"/>
      <c r="Z206" s="1"/>
      <c r="AA206" s="1"/>
      <c r="AB206" s="2"/>
    </row>
    <row r="207" spans="1:28" ht="15.75" customHeight="1" x14ac:dyDescent="0.2">
      <c r="A207" s="2"/>
      <c r="B207" s="2"/>
      <c r="C207" s="2"/>
      <c r="D207" s="2"/>
      <c r="E207" s="6"/>
      <c r="F207" s="6"/>
      <c r="G207" s="6"/>
      <c r="H207" s="4"/>
      <c r="I207" s="2"/>
      <c r="J207" s="14"/>
      <c r="K207" s="4"/>
      <c r="L207" s="4"/>
      <c r="M207" s="4"/>
      <c r="N207" s="4"/>
      <c r="O207" s="4"/>
      <c r="P207" s="1"/>
      <c r="Q207" s="1"/>
      <c r="R207" s="1"/>
      <c r="S207" s="1"/>
      <c r="T207" s="1"/>
      <c r="U207" s="1"/>
      <c r="V207" s="1"/>
      <c r="W207" s="1"/>
      <c r="X207" s="1"/>
      <c r="Y207" s="2"/>
      <c r="Z207" s="1"/>
      <c r="AA207" s="1"/>
      <c r="AB207" s="2"/>
    </row>
    <row r="208" spans="1:28" ht="15.75" customHeight="1" x14ac:dyDescent="0.2">
      <c r="A208" s="2"/>
      <c r="B208" s="2"/>
      <c r="C208" s="2"/>
      <c r="D208" s="2"/>
      <c r="E208" s="6"/>
      <c r="F208" s="6"/>
      <c r="G208" s="6"/>
      <c r="H208" s="4"/>
      <c r="I208" s="2"/>
      <c r="J208" s="14"/>
      <c r="K208" s="4"/>
      <c r="L208" s="4"/>
      <c r="M208" s="4"/>
      <c r="N208" s="4"/>
      <c r="O208" s="4"/>
      <c r="P208" s="1"/>
      <c r="Q208" s="1"/>
      <c r="R208" s="1"/>
      <c r="S208" s="1"/>
      <c r="T208" s="1"/>
      <c r="U208" s="1"/>
      <c r="V208" s="1"/>
      <c r="W208" s="1"/>
      <c r="X208" s="1"/>
      <c r="Y208" s="2"/>
      <c r="Z208" s="1"/>
      <c r="AA208" s="1"/>
      <c r="AB208" s="2"/>
    </row>
    <row r="209" spans="1:28" ht="15.75" customHeight="1" x14ac:dyDescent="0.2">
      <c r="A209" s="2"/>
      <c r="B209" s="2"/>
      <c r="C209" s="2"/>
      <c r="D209" s="2"/>
      <c r="E209" s="6"/>
      <c r="F209" s="6"/>
      <c r="G209" s="6"/>
      <c r="H209" s="4"/>
      <c r="I209" s="2"/>
      <c r="J209" s="14"/>
      <c r="K209" s="4"/>
      <c r="L209" s="4"/>
      <c r="M209" s="4"/>
      <c r="N209" s="4"/>
      <c r="O209" s="4"/>
      <c r="P209" s="1"/>
      <c r="Q209" s="1"/>
      <c r="R209" s="1"/>
      <c r="S209" s="1"/>
      <c r="T209" s="1"/>
      <c r="U209" s="1"/>
      <c r="V209" s="1"/>
      <c r="W209" s="1"/>
      <c r="X209" s="1"/>
      <c r="Y209" s="2"/>
      <c r="Z209" s="1"/>
      <c r="AA209" s="1"/>
      <c r="AB209" s="2"/>
    </row>
    <row r="210" spans="1:28" ht="15.75" customHeight="1" x14ac:dyDescent="0.2">
      <c r="A210" s="2"/>
      <c r="B210" s="2"/>
      <c r="C210" s="2"/>
      <c r="D210" s="2"/>
      <c r="E210" s="6"/>
      <c r="F210" s="6"/>
      <c r="G210" s="6"/>
      <c r="H210" s="4"/>
      <c r="I210" s="2"/>
      <c r="J210" s="14"/>
      <c r="K210" s="4"/>
      <c r="L210" s="4"/>
      <c r="M210" s="4"/>
      <c r="N210" s="4"/>
      <c r="O210" s="4"/>
      <c r="P210" s="1"/>
      <c r="Q210" s="1"/>
      <c r="R210" s="1"/>
      <c r="S210" s="1"/>
      <c r="T210" s="1"/>
      <c r="U210" s="1"/>
      <c r="V210" s="1"/>
      <c r="W210" s="1"/>
      <c r="X210" s="1"/>
      <c r="Y210" s="2"/>
      <c r="Z210" s="1"/>
      <c r="AA210" s="1"/>
      <c r="AB210" s="2"/>
    </row>
    <row r="211" spans="1:28" ht="15.75" customHeight="1" x14ac:dyDescent="0.2">
      <c r="A211" s="2"/>
      <c r="B211" s="2"/>
      <c r="C211" s="2"/>
      <c r="D211" s="2"/>
      <c r="E211" s="6"/>
      <c r="F211" s="6"/>
      <c r="G211" s="6"/>
      <c r="H211" s="4"/>
      <c r="I211" s="2"/>
      <c r="J211" s="14"/>
      <c r="K211" s="4"/>
      <c r="L211" s="4"/>
      <c r="M211" s="4"/>
      <c r="N211" s="4"/>
      <c r="O211" s="4"/>
      <c r="P211" s="1"/>
      <c r="Q211" s="1"/>
      <c r="R211" s="1"/>
      <c r="S211" s="1"/>
      <c r="T211" s="1"/>
      <c r="U211" s="1"/>
      <c r="V211" s="1"/>
      <c r="W211" s="1"/>
      <c r="X211" s="1"/>
      <c r="Y211" s="2"/>
      <c r="Z211" s="1"/>
      <c r="AA211" s="1"/>
      <c r="AB211" s="2"/>
    </row>
    <row r="212" spans="1:28" ht="15.75" customHeight="1" x14ac:dyDescent="0.2">
      <c r="A212" s="2"/>
      <c r="B212" s="2"/>
      <c r="C212" s="2"/>
      <c r="D212" s="2"/>
      <c r="E212" s="6"/>
      <c r="F212" s="6"/>
      <c r="G212" s="6"/>
      <c r="H212" s="4"/>
      <c r="I212" s="2"/>
      <c r="J212" s="14"/>
      <c r="K212" s="4"/>
      <c r="L212" s="4"/>
      <c r="M212" s="4"/>
      <c r="N212" s="4"/>
      <c r="O212" s="4"/>
      <c r="P212" s="1"/>
      <c r="Q212" s="1"/>
      <c r="R212" s="1"/>
      <c r="S212" s="1"/>
      <c r="T212" s="1"/>
      <c r="U212" s="1"/>
      <c r="V212" s="1"/>
      <c r="W212" s="1"/>
      <c r="X212" s="1"/>
      <c r="Y212" s="2"/>
      <c r="Z212" s="1"/>
      <c r="AA212" s="1"/>
      <c r="AB212" s="2"/>
    </row>
    <row r="213" spans="1:28" ht="15.75" customHeight="1" x14ac:dyDescent="0.2">
      <c r="A213" s="2"/>
      <c r="B213" s="2"/>
      <c r="C213" s="2"/>
      <c r="D213" s="2"/>
      <c r="E213" s="6"/>
      <c r="F213" s="6"/>
      <c r="G213" s="6"/>
      <c r="H213" s="4"/>
      <c r="I213" s="2"/>
      <c r="J213" s="14"/>
      <c r="K213" s="4"/>
      <c r="L213" s="4"/>
      <c r="M213" s="4"/>
      <c r="N213" s="4"/>
      <c r="O213" s="4"/>
      <c r="P213" s="1"/>
      <c r="Q213" s="1"/>
      <c r="R213" s="1"/>
      <c r="S213" s="1"/>
      <c r="T213" s="1"/>
      <c r="U213" s="1"/>
      <c r="V213" s="1"/>
      <c r="W213" s="1"/>
      <c r="X213" s="1"/>
      <c r="Y213" s="2"/>
      <c r="Z213" s="1"/>
      <c r="AA213" s="1"/>
      <c r="AB213" s="2"/>
    </row>
    <row r="214" spans="1:28" ht="15.75" customHeight="1" x14ac:dyDescent="0.2">
      <c r="A214" s="2"/>
      <c r="B214" s="2"/>
      <c r="C214" s="2"/>
      <c r="D214" s="2"/>
      <c r="E214" s="6"/>
      <c r="F214" s="6"/>
      <c r="G214" s="6"/>
      <c r="H214" s="4"/>
      <c r="I214" s="2"/>
      <c r="J214" s="14"/>
      <c r="K214" s="4"/>
      <c r="L214" s="4"/>
      <c r="M214" s="4"/>
      <c r="N214" s="4"/>
      <c r="O214" s="4"/>
      <c r="P214" s="1"/>
      <c r="Q214" s="1"/>
      <c r="R214" s="1"/>
      <c r="S214" s="1"/>
      <c r="T214" s="1"/>
      <c r="U214" s="1"/>
      <c r="V214" s="1"/>
      <c r="W214" s="1"/>
      <c r="X214" s="1"/>
      <c r="Y214" s="2"/>
      <c r="Z214" s="1"/>
      <c r="AA214" s="1"/>
      <c r="AB214" s="2"/>
    </row>
    <row r="215" spans="1:28" ht="15.75" customHeight="1" x14ac:dyDescent="0.2">
      <c r="A215" s="2"/>
      <c r="B215" s="2"/>
      <c r="C215" s="2"/>
      <c r="D215" s="2"/>
      <c r="E215" s="6"/>
      <c r="F215" s="6"/>
      <c r="G215" s="6"/>
      <c r="H215" s="4"/>
      <c r="I215" s="2"/>
      <c r="J215" s="14"/>
      <c r="K215" s="4"/>
      <c r="L215" s="4"/>
      <c r="M215" s="4"/>
      <c r="N215" s="4"/>
      <c r="O215" s="4"/>
      <c r="P215" s="1"/>
      <c r="Q215" s="1"/>
      <c r="R215" s="1"/>
      <c r="S215" s="1"/>
      <c r="T215" s="1"/>
      <c r="U215" s="1"/>
      <c r="V215" s="1"/>
      <c r="W215" s="1"/>
      <c r="X215" s="1"/>
      <c r="Y215" s="2"/>
      <c r="Z215" s="1"/>
      <c r="AA215" s="1"/>
      <c r="AB215" s="2"/>
    </row>
    <row r="216" spans="1:28" ht="15.75" customHeight="1" x14ac:dyDescent="0.2">
      <c r="A216" s="2"/>
      <c r="B216" s="2"/>
      <c r="C216" s="2"/>
      <c r="D216" s="2"/>
      <c r="E216" s="6"/>
      <c r="F216" s="6"/>
      <c r="G216" s="6"/>
      <c r="H216" s="4"/>
      <c r="I216" s="2"/>
      <c r="J216" s="14"/>
      <c r="K216" s="4"/>
      <c r="L216" s="4"/>
      <c r="M216" s="4"/>
      <c r="N216" s="4"/>
      <c r="O216" s="4"/>
      <c r="P216" s="1"/>
      <c r="Q216" s="1"/>
      <c r="R216" s="1"/>
      <c r="S216" s="1"/>
      <c r="T216" s="1"/>
      <c r="U216" s="1"/>
      <c r="V216" s="1"/>
      <c r="W216" s="1"/>
      <c r="X216" s="1"/>
      <c r="Y216" s="2"/>
      <c r="Z216" s="1"/>
      <c r="AA216" s="1"/>
      <c r="AB216" s="2"/>
    </row>
    <row r="217" spans="1:28" ht="15.75" customHeight="1" x14ac:dyDescent="0.2">
      <c r="A217" s="2"/>
      <c r="B217" s="2"/>
      <c r="C217" s="2"/>
      <c r="D217" s="2"/>
      <c r="E217" s="6"/>
      <c r="F217" s="6"/>
      <c r="G217" s="6"/>
      <c r="H217" s="4"/>
      <c r="I217" s="2"/>
      <c r="J217" s="14"/>
      <c r="K217" s="4"/>
      <c r="L217" s="4"/>
      <c r="M217" s="4"/>
      <c r="N217" s="4"/>
      <c r="O217" s="4"/>
      <c r="P217" s="1"/>
      <c r="Q217" s="1"/>
      <c r="R217" s="1"/>
      <c r="S217" s="1"/>
      <c r="T217" s="1"/>
      <c r="U217" s="1"/>
      <c r="V217" s="1"/>
      <c r="W217" s="1"/>
      <c r="X217" s="1"/>
      <c r="Y217" s="2"/>
      <c r="Z217" s="1"/>
      <c r="AA217" s="1"/>
      <c r="AB217" s="2"/>
    </row>
    <row r="218" spans="1:28" ht="15.75" customHeight="1" x14ac:dyDescent="0.2">
      <c r="A218" s="2"/>
      <c r="B218" s="2"/>
      <c r="C218" s="2"/>
      <c r="D218" s="2"/>
      <c r="E218" s="6"/>
      <c r="F218" s="6"/>
      <c r="G218" s="6"/>
      <c r="H218" s="4"/>
      <c r="I218" s="2"/>
      <c r="J218" s="14"/>
      <c r="K218" s="4"/>
      <c r="L218" s="4"/>
      <c r="M218" s="4"/>
      <c r="N218" s="4"/>
      <c r="O218" s="4"/>
      <c r="P218" s="1"/>
      <c r="Q218" s="1"/>
      <c r="R218" s="1"/>
      <c r="S218" s="1"/>
      <c r="T218" s="1"/>
      <c r="U218" s="1"/>
      <c r="V218" s="1"/>
      <c r="W218" s="1"/>
      <c r="X218" s="1"/>
      <c r="Y218" s="2"/>
      <c r="Z218" s="1"/>
      <c r="AA218" s="1"/>
      <c r="AB218" s="2"/>
    </row>
    <row r="219" spans="1:28" ht="15.75" customHeight="1" x14ac:dyDescent="0.2">
      <c r="A219" s="2"/>
      <c r="B219" s="2"/>
      <c r="C219" s="2"/>
      <c r="D219" s="2"/>
      <c r="E219" s="6"/>
      <c r="F219" s="6"/>
      <c r="G219" s="6"/>
      <c r="H219" s="4"/>
      <c r="I219" s="2"/>
      <c r="J219" s="14"/>
      <c r="K219" s="4"/>
      <c r="L219" s="4"/>
      <c r="M219" s="4"/>
      <c r="N219" s="4"/>
      <c r="O219" s="4"/>
      <c r="P219" s="1"/>
      <c r="Q219" s="1"/>
      <c r="R219" s="1"/>
      <c r="S219" s="1"/>
      <c r="T219" s="1"/>
      <c r="U219" s="1"/>
      <c r="V219" s="1"/>
      <c r="W219" s="1"/>
      <c r="X219" s="1"/>
      <c r="Y219" s="2"/>
      <c r="Z219" s="1"/>
      <c r="AA219" s="1"/>
      <c r="AB219" s="2"/>
    </row>
    <row r="220" spans="1:28" ht="15.75" customHeight="1" x14ac:dyDescent="0.2">
      <c r="A220" s="2"/>
      <c r="B220" s="2"/>
      <c r="C220" s="2"/>
      <c r="D220" s="2"/>
      <c r="E220" s="6"/>
      <c r="F220" s="6"/>
      <c r="G220" s="6"/>
      <c r="H220" s="4"/>
      <c r="I220" s="2"/>
      <c r="J220" s="14"/>
      <c r="K220" s="4"/>
      <c r="L220" s="4"/>
      <c r="M220" s="4"/>
      <c r="N220" s="4"/>
      <c r="O220" s="4"/>
      <c r="P220" s="1"/>
      <c r="Q220" s="1"/>
      <c r="R220" s="1"/>
      <c r="S220" s="1"/>
      <c r="T220" s="1"/>
      <c r="U220" s="1"/>
      <c r="V220" s="1"/>
      <c r="W220" s="1"/>
      <c r="X220" s="1"/>
      <c r="Y220" s="2"/>
      <c r="Z220" s="1"/>
      <c r="AA220" s="1"/>
      <c r="AB220" s="2"/>
    </row>
    <row r="221" spans="1:28" ht="15.75" customHeight="1" x14ac:dyDescent="0.2">
      <c r="A221" s="2"/>
      <c r="B221" s="2"/>
      <c r="C221" s="2"/>
      <c r="D221" s="2"/>
      <c r="E221" s="6"/>
      <c r="F221" s="6"/>
      <c r="G221" s="6"/>
      <c r="H221" s="4"/>
      <c r="I221" s="2"/>
      <c r="J221" s="14"/>
      <c r="K221" s="4"/>
      <c r="L221" s="4"/>
      <c r="M221" s="4"/>
      <c r="N221" s="4"/>
      <c r="O221" s="4"/>
      <c r="P221" s="1"/>
      <c r="Q221" s="1"/>
      <c r="R221" s="1"/>
      <c r="S221" s="1"/>
      <c r="T221" s="1"/>
      <c r="U221" s="1"/>
      <c r="V221" s="1"/>
      <c r="W221" s="1"/>
      <c r="X221" s="1"/>
      <c r="Y221" s="2"/>
      <c r="Z221" s="1"/>
      <c r="AA221" s="1"/>
      <c r="AB221" s="2"/>
    </row>
    <row r="222" spans="1:28" ht="15.75" customHeight="1" x14ac:dyDescent="0.2">
      <c r="A222" s="2"/>
      <c r="B222" s="2"/>
      <c r="C222" s="2"/>
      <c r="D222" s="2"/>
      <c r="E222" s="6"/>
      <c r="F222" s="6"/>
      <c r="G222" s="6"/>
      <c r="H222" s="4"/>
      <c r="I222" s="2"/>
      <c r="J222" s="14"/>
      <c r="K222" s="4"/>
      <c r="L222" s="4"/>
      <c r="M222" s="4"/>
      <c r="N222" s="4"/>
      <c r="O222" s="4"/>
      <c r="P222" s="1"/>
      <c r="Q222" s="1"/>
      <c r="R222" s="1"/>
      <c r="S222" s="1"/>
      <c r="T222" s="1"/>
      <c r="U222" s="1"/>
      <c r="V222" s="1"/>
      <c r="W222" s="1"/>
      <c r="X222" s="1"/>
      <c r="Y222" s="2"/>
      <c r="Z222" s="1"/>
      <c r="AA222" s="1"/>
      <c r="AB222" s="2"/>
    </row>
    <row r="223" spans="1:28" ht="15.75" customHeight="1" x14ac:dyDescent="0.2">
      <c r="A223" s="2"/>
      <c r="B223" s="2"/>
      <c r="C223" s="2"/>
      <c r="D223" s="2"/>
      <c r="E223" s="6"/>
      <c r="F223" s="6"/>
      <c r="G223" s="6"/>
      <c r="H223" s="4"/>
      <c r="I223" s="2"/>
      <c r="J223" s="14"/>
      <c r="K223" s="4"/>
      <c r="L223" s="4"/>
      <c r="M223" s="4"/>
      <c r="N223" s="4"/>
      <c r="O223" s="4"/>
      <c r="P223" s="1"/>
      <c r="Q223" s="1"/>
      <c r="R223" s="1"/>
      <c r="S223" s="1"/>
      <c r="T223" s="1"/>
      <c r="U223" s="1"/>
      <c r="V223" s="1"/>
      <c r="W223" s="1"/>
      <c r="X223" s="1"/>
      <c r="Y223" s="2"/>
      <c r="Z223" s="1"/>
      <c r="AA223" s="1"/>
      <c r="AB223" s="2"/>
    </row>
    <row r="224" spans="1:28" ht="15.75" customHeight="1" x14ac:dyDescent="0.2">
      <c r="A224" s="2"/>
      <c r="B224" s="2"/>
      <c r="C224" s="2"/>
      <c r="D224" s="2"/>
      <c r="E224" s="6"/>
      <c r="F224" s="6"/>
      <c r="G224" s="6"/>
      <c r="H224" s="4"/>
      <c r="I224" s="2"/>
      <c r="J224" s="14"/>
      <c r="K224" s="4"/>
      <c r="L224" s="4"/>
      <c r="M224" s="4"/>
      <c r="N224" s="4"/>
      <c r="O224" s="4"/>
      <c r="P224" s="1"/>
      <c r="Q224" s="1"/>
      <c r="R224" s="1"/>
      <c r="S224" s="1"/>
      <c r="T224" s="1"/>
      <c r="U224" s="1"/>
      <c r="V224" s="1"/>
      <c r="W224" s="1"/>
      <c r="X224" s="1"/>
      <c r="Y224" s="2"/>
      <c r="Z224" s="1"/>
      <c r="AA224" s="1"/>
      <c r="AB224" s="2"/>
    </row>
    <row r="225" spans="1:28" ht="15.75" customHeight="1" x14ac:dyDescent="0.2">
      <c r="A225" s="2"/>
      <c r="B225" s="2"/>
      <c r="C225" s="2"/>
      <c r="D225" s="2"/>
      <c r="E225" s="6"/>
      <c r="F225" s="6"/>
      <c r="G225" s="6"/>
      <c r="H225" s="4"/>
      <c r="I225" s="2"/>
      <c r="J225" s="14"/>
      <c r="K225" s="4"/>
      <c r="L225" s="4"/>
      <c r="M225" s="4"/>
      <c r="N225" s="4"/>
      <c r="O225" s="4"/>
      <c r="P225" s="1"/>
      <c r="Q225" s="1"/>
      <c r="R225" s="1"/>
      <c r="S225" s="1"/>
      <c r="T225" s="1"/>
      <c r="U225" s="1"/>
      <c r="V225" s="1"/>
      <c r="W225" s="1"/>
      <c r="X225" s="1"/>
      <c r="Y225" s="2"/>
      <c r="Z225" s="1"/>
      <c r="AA225" s="1"/>
      <c r="AB225" s="2"/>
    </row>
    <row r="226" spans="1:28" ht="15.75" customHeight="1" x14ac:dyDescent="0.2">
      <c r="A226" s="2"/>
      <c r="B226" s="2"/>
      <c r="C226" s="2"/>
      <c r="D226" s="2"/>
      <c r="E226" s="6"/>
      <c r="F226" s="6"/>
      <c r="G226" s="6"/>
      <c r="H226" s="4"/>
      <c r="I226" s="2"/>
      <c r="J226" s="14"/>
      <c r="K226" s="4"/>
      <c r="L226" s="4"/>
      <c r="M226" s="4"/>
      <c r="N226" s="4"/>
      <c r="O226" s="4"/>
      <c r="P226" s="1"/>
      <c r="Q226" s="1"/>
      <c r="R226" s="1"/>
      <c r="S226" s="1"/>
      <c r="T226" s="1"/>
      <c r="U226" s="1"/>
      <c r="V226" s="1"/>
      <c r="W226" s="1"/>
      <c r="X226" s="1"/>
      <c r="Y226" s="2"/>
      <c r="Z226" s="1"/>
      <c r="AA226" s="1"/>
      <c r="AB226" s="2"/>
    </row>
    <row r="227" spans="1:28" ht="15.75" customHeight="1" x14ac:dyDescent="0.2">
      <c r="A227" s="2"/>
      <c r="B227" s="2"/>
      <c r="C227" s="2"/>
      <c r="D227" s="2"/>
      <c r="E227" s="6"/>
      <c r="F227" s="6"/>
      <c r="G227" s="6"/>
      <c r="H227" s="4"/>
      <c r="I227" s="2"/>
      <c r="J227" s="14"/>
      <c r="K227" s="4"/>
      <c r="L227" s="4"/>
      <c r="M227" s="4"/>
      <c r="N227" s="4"/>
      <c r="O227" s="4"/>
      <c r="P227" s="1"/>
      <c r="Q227" s="1"/>
      <c r="R227" s="1"/>
      <c r="S227" s="1"/>
      <c r="T227" s="1"/>
      <c r="U227" s="1"/>
      <c r="V227" s="1"/>
      <c r="W227" s="1"/>
      <c r="X227" s="1"/>
      <c r="Y227" s="2"/>
      <c r="Z227" s="1"/>
      <c r="AA227" s="1"/>
      <c r="AB227" s="2"/>
    </row>
    <row r="228" spans="1:28" ht="15.75" customHeight="1" x14ac:dyDescent="0.2">
      <c r="A228" s="2"/>
      <c r="B228" s="2"/>
      <c r="C228" s="2"/>
      <c r="D228" s="2"/>
      <c r="E228" s="6"/>
      <c r="F228" s="6"/>
      <c r="G228" s="6"/>
      <c r="H228" s="4"/>
      <c r="I228" s="2"/>
      <c r="J228" s="14"/>
      <c r="K228" s="4"/>
      <c r="L228" s="4"/>
      <c r="M228" s="4"/>
      <c r="N228" s="4"/>
      <c r="O228" s="4"/>
      <c r="P228" s="1"/>
      <c r="Q228" s="1"/>
      <c r="R228" s="1"/>
      <c r="S228" s="1"/>
      <c r="T228" s="1"/>
      <c r="U228" s="1"/>
      <c r="V228" s="1"/>
      <c r="W228" s="1"/>
      <c r="X228" s="1"/>
      <c r="Y228" s="2"/>
      <c r="Z228" s="1"/>
      <c r="AA228" s="1"/>
      <c r="AB228" s="2"/>
    </row>
    <row r="229" spans="1:28" ht="15.75" customHeight="1" x14ac:dyDescent="0.2">
      <c r="A229" s="2"/>
      <c r="B229" s="2"/>
      <c r="C229" s="2"/>
      <c r="D229" s="2"/>
      <c r="E229" s="6"/>
      <c r="F229" s="6"/>
      <c r="G229" s="6"/>
      <c r="H229" s="4"/>
      <c r="I229" s="2"/>
      <c r="J229" s="14"/>
      <c r="K229" s="4"/>
      <c r="L229" s="4"/>
      <c r="M229" s="4"/>
      <c r="N229" s="4"/>
      <c r="O229" s="4"/>
      <c r="P229" s="1"/>
      <c r="Q229" s="1"/>
      <c r="R229" s="1"/>
      <c r="S229" s="1"/>
      <c r="T229" s="1"/>
      <c r="U229" s="1"/>
      <c r="V229" s="1"/>
      <c r="W229" s="1"/>
      <c r="X229" s="1"/>
      <c r="Y229" s="2"/>
      <c r="Z229" s="1"/>
      <c r="AA229" s="1"/>
      <c r="AB229" s="2"/>
    </row>
    <row r="230" spans="1:28" ht="15.75" customHeight="1" x14ac:dyDescent="0.2">
      <c r="A230" s="2"/>
      <c r="B230" s="2"/>
      <c r="C230" s="2"/>
      <c r="D230" s="2"/>
      <c r="E230" s="6"/>
      <c r="F230" s="6"/>
      <c r="G230" s="6"/>
      <c r="H230" s="4"/>
      <c r="I230" s="2"/>
      <c r="J230" s="14"/>
      <c r="K230" s="4"/>
      <c r="L230" s="4"/>
      <c r="M230" s="4"/>
      <c r="N230" s="4"/>
      <c r="O230" s="4"/>
      <c r="P230" s="1"/>
      <c r="Q230" s="1"/>
      <c r="R230" s="1"/>
      <c r="S230" s="1"/>
      <c r="T230" s="1"/>
      <c r="U230" s="1"/>
      <c r="V230" s="1"/>
      <c r="W230" s="1"/>
      <c r="X230" s="1"/>
      <c r="Y230" s="2"/>
      <c r="Z230" s="1"/>
      <c r="AA230" s="1"/>
      <c r="AB230" s="2"/>
    </row>
    <row r="231" spans="1:28" ht="15.75" customHeight="1" x14ac:dyDescent="0.2">
      <c r="A231" s="2"/>
      <c r="B231" s="2"/>
      <c r="C231" s="2"/>
      <c r="D231" s="2"/>
      <c r="E231" s="6"/>
      <c r="F231" s="6"/>
      <c r="G231" s="6"/>
      <c r="H231" s="4"/>
      <c r="I231" s="2"/>
      <c r="J231" s="14"/>
      <c r="K231" s="4"/>
      <c r="L231" s="4"/>
      <c r="M231" s="4"/>
      <c r="N231" s="4"/>
      <c r="O231" s="4"/>
      <c r="P231" s="1"/>
      <c r="Q231" s="1"/>
      <c r="R231" s="1"/>
      <c r="S231" s="1"/>
      <c r="T231" s="1"/>
      <c r="U231" s="1"/>
      <c r="V231" s="1"/>
      <c r="W231" s="1"/>
      <c r="X231" s="1"/>
      <c r="Y231" s="2"/>
      <c r="Z231" s="1"/>
      <c r="AA231" s="1"/>
      <c r="AB231" s="2"/>
    </row>
    <row r="232" spans="1:28" ht="15.75" customHeight="1" x14ac:dyDescent="0.2">
      <c r="A232" s="2"/>
      <c r="B232" s="2"/>
      <c r="C232" s="2"/>
      <c r="D232" s="2"/>
      <c r="E232" s="6"/>
      <c r="F232" s="6"/>
      <c r="G232" s="6"/>
      <c r="H232" s="4"/>
      <c r="I232" s="2"/>
      <c r="J232" s="14"/>
      <c r="K232" s="4"/>
      <c r="L232" s="4"/>
      <c r="M232" s="4"/>
      <c r="N232" s="4"/>
      <c r="O232" s="4"/>
      <c r="P232" s="1"/>
      <c r="Q232" s="1"/>
      <c r="R232" s="1"/>
      <c r="S232" s="1"/>
      <c r="T232" s="1"/>
      <c r="U232" s="1"/>
      <c r="V232" s="1"/>
      <c r="W232" s="1"/>
      <c r="X232" s="1"/>
      <c r="Y232" s="2"/>
      <c r="Z232" s="1"/>
      <c r="AA232" s="1"/>
      <c r="AB232" s="2"/>
    </row>
    <row r="233" spans="1:28" ht="15.75" customHeight="1" x14ac:dyDescent="0.2">
      <c r="A233" s="2"/>
      <c r="B233" s="2"/>
      <c r="C233" s="2"/>
      <c r="D233" s="2"/>
      <c r="E233" s="6"/>
      <c r="F233" s="6"/>
      <c r="G233" s="6"/>
      <c r="H233" s="4"/>
      <c r="I233" s="2"/>
      <c r="J233" s="14"/>
      <c r="K233" s="4"/>
      <c r="L233" s="4"/>
      <c r="M233" s="4"/>
      <c r="N233" s="4"/>
      <c r="O233" s="4"/>
      <c r="P233" s="1"/>
      <c r="Q233" s="1"/>
      <c r="R233" s="1"/>
      <c r="S233" s="1"/>
      <c r="T233" s="1"/>
      <c r="U233" s="1"/>
      <c r="V233" s="1"/>
      <c r="W233" s="1"/>
      <c r="X233" s="1"/>
      <c r="Y233" s="2"/>
      <c r="Z233" s="1"/>
      <c r="AA233" s="1"/>
      <c r="AB233" s="2"/>
    </row>
    <row r="234" spans="1:28" ht="15.75" customHeight="1" x14ac:dyDescent="0.2">
      <c r="A234" s="2"/>
      <c r="B234" s="2"/>
      <c r="C234" s="2"/>
      <c r="D234" s="2"/>
      <c r="E234" s="6"/>
      <c r="F234" s="6"/>
      <c r="G234" s="6"/>
      <c r="H234" s="4"/>
      <c r="I234" s="2"/>
      <c r="J234" s="14"/>
      <c r="K234" s="4"/>
      <c r="L234" s="4"/>
      <c r="M234" s="4"/>
      <c r="N234" s="4"/>
      <c r="O234" s="4"/>
      <c r="P234" s="1"/>
      <c r="Q234" s="1"/>
      <c r="R234" s="1"/>
      <c r="S234" s="1"/>
      <c r="T234" s="1"/>
      <c r="U234" s="1"/>
      <c r="V234" s="1"/>
      <c r="W234" s="1"/>
      <c r="X234" s="1"/>
      <c r="Y234" s="2"/>
      <c r="Z234" s="1"/>
      <c r="AA234" s="1"/>
      <c r="AB234" s="2"/>
    </row>
    <row r="235" spans="1:28" ht="15.75" customHeight="1" x14ac:dyDescent="0.2">
      <c r="A235" s="2"/>
      <c r="B235" s="2"/>
      <c r="C235" s="2"/>
      <c r="D235" s="2"/>
      <c r="E235" s="6"/>
      <c r="F235" s="6"/>
      <c r="G235" s="6"/>
      <c r="H235" s="4"/>
      <c r="I235" s="2"/>
      <c r="J235" s="14"/>
      <c r="K235" s="4"/>
      <c r="L235" s="4"/>
      <c r="M235" s="4"/>
      <c r="N235" s="4"/>
      <c r="O235" s="4"/>
      <c r="P235" s="1"/>
      <c r="Q235" s="1"/>
      <c r="R235" s="1"/>
      <c r="S235" s="1"/>
      <c r="T235" s="1"/>
      <c r="U235" s="1"/>
      <c r="V235" s="1"/>
      <c r="W235" s="1"/>
      <c r="X235" s="1"/>
      <c r="Y235" s="2"/>
      <c r="Z235" s="1"/>
      <c r="AA235" s="1"/>
      <c r="AB235" s="2"/>
    </row>
    <row r="236" spans="1:28" ht="15.75" customHeight="1" x14ac:dyDescent="0.2">
      <c r="A236" s="2"/>
      <c r="B236" s="2"/>
      <c r="C236" s="2"/>
      <c r="D236" s="2"/>
      <c r="E236" s="6"/>
      <c r="F236" s="6"/>
      <c r="G236" s="6"/>
      <c r="H236" s="4"/>
      <c r="I236" s="2"/>
      <c r="J236" s="14"/>
      <c r="K236" s="4"/>
      <c r="L236" s="4"/>
      <c r="M236" s="4"/>
      <c r="N236" s="4"/>
      <c r="O236" s="4"/>
      <c r="P236" s="1"/>
      <c r="Q236" s="1"/>
      <c r="R236" s="1"/>
      <c r="S236" s="1"/>
      <c r="T236" s="1"/>
      <c r="U236" s="1"/>
      <c r="V236" s="1"/>
      <c r="W236" s="1"/>
      <c r="X236" s="1"/>
      <c r="Y236" s="2"/>
      <c r="Z236" s="1"/>
      <c r="AA236" s="1"/>
      <c r="AB236" s="2"/>
    </row>
    <row r="237" spans="1:28" ht="15.75" customHeight="1" x14ac:dyDescent="0.2">
      <c r="A237" s="2"/>
      <c r="B237" s="2"/>
      <c r="C237" s="2"/>
      <c r="D237" s="2"/>
      <c r="E237" s="6"/>
      <c r="F237" s="6"/>
      <c r="G237" s="6"/>
      <c r="H237" s="4"/>
      <c r="I237" s="2"/>
      <c r="J237" s="14"/>
      <c r="K237" s="4"/>
      <c r="L237" s="4"/>
      <c r="M237" s="4"/>
      <c r="N237" s="4"/>
      <c r="O237" s="4"/>
      <c r="P237" s="1"/>
      <c r="Q237" s="1"/>
      <c r="R237" s="1"/>
      <c r="S237" s="1"/>
      <c r="T237" s="1"/>
      <c r="U237" s="1"/>
      <c r="V237" s="1"/>
      <c r="W237" s="1"/>
      <c r="X237" s="1"/>
      <c r="Y237" s="2"/>
      <c r="Z237" s="1"/>
      <c r="AA237" s="1"/>
      <c r="AB237" s="2"/>
    </row>
    <row r="238" spans="1:28" ht="15.75" customHeight="1" x14ac:dyDescent="0.2">
      <c r="A238" s="2"/>
      <c r="B238" s="2"/>
      <c r="C238" s="2"/>
      <c r="D238" s="2"/>
      <c r="E238" s="6"/>
      <c r="F238" s="6"/>
      <c r="G238" s="6"/>
      <c r="H238" s="4"/>
      <c r="I238" s="2"/>
      <c r="J238" s="14"/>
      <c r="K238" s="4"/>
      <c r="L238" s="4"/>
      <c r="M238" s="4"/>
      <c r="N238" s="4"/>
      <c r="O238" s="4"/>
      <c r="P238" s="1"/>
      <c r="Q238" s="1"/>
      <c r="R238" s="1"/>
      <c r="S238" s="1"/>
      <c r="T238" s="1"/>
      <c r="U238" s="1"/>
      <c r="V238" s="1"/>
      <c r="W238" s="1"/>
      <c r="X238" s="1"/>
      <c r="Y238" s="2"/>
      <c r="Z238" s="1"/>
      <c r="AA238" s="1"/>
      <c r="AB238" s="2"/>
    </row>
    <row r="239" spans="1:28" ht="15.75" customHeight="1" x14ac:dyDescent="0.2">
      <c r="A239" s="2"/>
      <c r="B239" s="2"/>
      <c r="C239" s="2"/>
      <c r="D239" s="2"/>
      <c r="E239" s="6"/>
      <c r="F239" s="6"/>
      <c r="G239" s="6"/>
      <c r="H239" s="4"/>
      <c r="I239" s="2"/>
      <c r="J239" s="14"/>
      <c r="K239" s="4"/>
      <c r="L239" s="4"/>
      <c r="M239" s="4"/>
      <c r="N239" s="4"/>
      <c r="O239" s="4"/>
      <c r="P239" s="1"/>
      <c r="Q239" s="1"/>
      <c r="R239" s="1"/>
      <c r="S239" s="1"/>
      <c r="T239" s="1"/>
      <c r="U239" s="1"/>
      <c r="V239" s="1"/>
      <c r="W239" s="1"/>
      <c r="X239" s="1"/>
      <c r="Y239" s="2"/>
      <c r="Z239" s="1"/>
      <c r="AA239" s="1"/>
      <c r="AB239" s="2"/>
    </row>
    <row r="240" spans="1:28" ht="15.75" customHeight="1" x14ac:dyDescent="0.2">
      <c r="A240" s="2"/>
      <c r="B240" s="2"/>
      <c r="C240" s="2"/>
      <c r="D240" s="2"/>
      <c r="E240" s="6"/>
      <c r="F240" s="6"/>
      <c r="G240" s="6"/>
      <c r="H240" s="4"/>
      <c r="I240" s="2"/>
      <c r="J240" s="14"/>
      <c r="K240" s="4"/>
      <c r="L240" s="4"/>
      <c r="M240" s="4"/>
      <c r="N240" s="4"/>
      <c r="O240" s="4"/>
      <c r="P240" s="1"/>
      <c r="Q240" s="1"/>
      <c r="R240" s="1"/>
      <c r="S240" s="1"/>
      <c r="T240" s="1"/>
      <c r="U240" s="1"/>
      <c r="V240" s="1"/>
      <c r="W240" s="1"/>
      <c r="X240" s="1"/>
      <c r="Y240" s="2"/>
      <c r="Z240" s="1"/>
      <c r="AA240" s="1"/>
      <c r="AB240" s="2"/>
    </row>
    <row r="241" spans="1:28" ht="15.75" customHeight="1" x14ac:dyDescent="0.2">
      <c r="A241" s="2"/>
      <c r="B241" s="2"/>
      <c r="C241" s="2"/>
      <c r="D241" s="2"/>
      <c r="E241" s="6"/>
      <c r="F241" s="6"/>
      <c r="G241" s="6"/>
      <c r="H241" s="4"/>
      <c r="I241" s="2"/>
      <c r="J241" s="14"/>
      <c r="K241" s="4"/>
      <c r="L241" s="4"/>
      <c r="M241" s="4"/>
      <c r="N241" s="4"/>
      <c r="O241" s="4"/>
      <c r="P241" s="1"/>
      <c r="Q241" s="1"/>
      <c r="R241" s="1"/>
      <c r="S241" s="1"/>
      <c r="T241" s="1"/>
      <c r="U241" s="1"/>
      <c r="V241" s="1"/>
      <c r="W241" s="1"/>
      <c r="X241" s="1"/>
      <c r="Y241" s="2"/>
      <c r="Z241" s="1"/>
      <c r="AA241" s="1"/>
      <c r="AB241" s="2"/>
    </row>
    <row r="242" spans="1:28" ht="15.75" customHeight="1" x14ac:dyDescent="0.2">
      <c r="A242" s="2"/>
      <c r="B242" s="2"/>
      <c r="C242" s="2"/>
      <c r="D242" s="2"/>
      <c r="E242" s="6"/>
      <c r="F242" s="6"/>
      <c r="G242" s="6"/>
      <c r="H242" s="4"/>
      <c r="I242" s="2"/>
      <c r="J242" s="14"/>
      <c r="K242" s="4"/>
      <c r="L242" s="4"/>
      <c r="M242" s="4"/>
      <c r="N242" s="4"/>
      <c r="O242" s="4"/>
      <c r="P242" s="1"/>
      <c r="Q242" s="1"/>
      <c r="R242" s="1"/>
      <c r="S242" s="1"/>
      <c r="T242" s="1"/>
      <c r="U242" s="1"/>
      <c r="V242" s="1"/>
      <c r="W242" s="1"/>
      <c r="X242" s="1"/>
      <c r="Y242" s="2"/>
      <c r="Z242" s="1"/>
      <c r="AA242" s="1"/>
      <c r="AB242" s="2"/>
    </row>
    <row r="243" spans="1:28" ht="15.75" customHeight="1" x14ac:dyDescent="0.2">
      <c r="A243" s="2"/>
      <c r="B243" s="2"/>
      <c r="C243" s="2"/>
      <c r="D243" s="2"/>
      <c r="E243" s="6"/>
      <c r="F243" s="6"/>
      <c r="G243" s="6"/>
      <c r="H243" s="4"/>
      <c r="I243" s="2"/>
      <c r="J243" s="14"/>
      <c r="K243" s="4"/>
      <c r="L243" s="4"/>
      <c r="M243" s="4"/>
      <c r="N243" s="4"/>
      <c r="O243" s="4"/>
      <c r="P243" s="1"/>
      <c r="Q243" s="1"/>
      <c r="R243" s="1"/>
      <c r="S243" s="1"/>
      <c r="T243" s="1"/>
      <c r="U243" s="1"/>
      <c r="V243" s="1"/>
      <c r="W243" s="1"/>
      <c r="X243" s="1"/>
      <c r="Y243" s="2"/>
      <c r="Z243" s="1"/>
      <c r="AA243" s="1"/>
      <c r="AB243" s="2"/>
    </row>
    <row r="244" spans="1:28" ht="15.75" customHeight="1" x14ac:dyDescent="0.2">
      <c r="A244" s="2"/>
      <c r="B244" s="2"/>
      <c r="C244" s="2"/>
      <c r="D244" s="2"/>
      <c r="E244" s="6"/>
      <c r="F244" s="6"/>
      <c r="G244" s="6"/>
      <c r="H244" s="4"/>
      <c r="I244" s="2"/>
      <c r="J244" s="14"/>
      <c r="K244" s="4"/>
      <c r="L244" s="4"/>
      <c r="M244" s="4"/>
      <c r="N244" s="4"/>
      <c r="O244" s="4"/>
      <c r="P244" s="1"/>
      <c r="Q244" s="1"/>
      <c r="R244" s="1"/>
      <c r="S244" s="1"/>
      <c r="T244" s="1"/>
      <c r="U244" s="1"/>
      <c r="V244" s="1"/>
      <c r="W244" s="1"/>
      <c r="X244" s="1"/>
      <c r="Y244" s="2"/>
      <c r="Z244" s="1"/>
      <c r="AA244" s="1"/>
      <c r="AB244" s="2"/>
    </row>
    <row r="245" spans="1:28" ht="15.75" customHeight="1" x14ac:dyDescent="0.2">
      <c r="A245" s="2"/>
      <c r="B245" s="2"/>
      <c r="C245" s="2"/>
      <c r="D245" s="2"/>
      <c r="E245" s="6"/>
      <c r="F245" s="6"/>
      <c r="G245" s="6"/>
      <c r="H245" s="4"/>
      <c r="I245" s="2"/>
      <c r="J245" s="14"/>
      <c r="K245" s="4"/>
      <c r="L245" s="4"/>
      <c r="M245" s="4"/>
      <c r="N245" s="4"/>
      <c r="O245" s="4"/>
      <c r="P245" s="1"/>
      <c r="Q245" s="1"/>
      <c r="R245" s="1"/>
      <c r="S245" s="1"/>
      <c r="T245" s="1"/>
      <c r="U245" s="1"/>
      <c r="V245" s="1"/>
      <c r="W245" s="1"/>
      <c r="X245" s="1"/>
      <c r="Y245" s="2"/>
      <c r="Z245" s="1"/>
      <c r="AA245" s="1"/>
      <c r="AB245" s="2"/>
    </row>
    <row r="246" spans="1:28" ht="15.75" customHeight="1" x14ac:dyDescent="0.2">
      <c r="A246" s="2"/>
      <c r="B246" s="2"/>
      <c r="C246" s="2"/>
      <c r="D246" s="2"/>
      <c r="E246" s="6"/>
      <c r="F246" s="6"/>
      <c r="G246" s="6"/>
      <c r="H246" s="4"/>
      <c r="I246" s="2"/>
      <c r="J246" s="14"/>
      <c r="K246" s="4"/>
      <c r="L246" s="4"/>
      <c r="M246" s="4"/>
      <c r="N246" s="4"/>
      <c r="O246" s="4"/>
      <c r="P246" s="1"/>
      <c r="Q246" s="1"/>
      <c r="R246" s="1"/>
      <c r="S246" s="1"/>
      <c r="T246" s="1"/>
      <c r="U246" s="1"/>
      <c r="V246" s="1"/>
      <c r="W246" s="1"/>
      <c r="X246" s="1"/>
      <c r="Y246" s="2"/>
      <c r="Z246" s="1"/>
      <c r="AA246" s="1"/>
      <c r="AB246" s="2"/>
    </row>
    <row r="247" spans="1:28" ht="15.75" customHeight="1" x14ac:dyDescent="0.2">
      <c r="A247" s="2"/>
      <c r="B247" s="2"/>
      <c r="C247" s="2"/>
      <c r="D247" s="2"/>
      <c r="E247" s="6"/>
      <c r="F247" s="6"/>
      <c r="G247" s="6"/>
      <c r="H247" s="4"/>
      <c r="I247" s="2"/>
      <c r="J247" s="14"/>
      <c r="K247" s="4"/>
      <c r="L247" s="4"/>
      <c r="M247" s="4"/>
      <c r="N247" s="4"/>
      <c r="O247" s="4"/>
      <c r="P247" s="1"/>
      <c r="Q247" s="1"/>
      <c r="R247" s="1"/>
      <c r="S247" s="1"/>
      <c r="T247" s="1"/>
      <c r="U247" s="1"/>
      <c r="V247" s="1"/>
      <c r="W247" s="1"/>
      <c r="X247" s="1"/>
      <c r="Y247" s="2"/>
      <c r="Z247" s="1"/>
      <c r="AA247" s="1"/>
      <c r="AB247" s="2"/>
    </row>
    <row r="248" spans="1:28" ht="15.75" customHeight="1" x14ac:dyDescent="0.2">
      <c r="A248" s="2"/>
      <c r="B248" s="2"/>
      <c r="C248" s="2"/>
      <c r="D248" s="2"/>
      <c r="E248" s="6"/>
      <c r="F248" s="6"/>
      <c r="G248" s="6"/>
      <c r="H248" s="4"/>
      <c r="I248" s="2"/>
      <c r="J248" s="14"/>
      <c r="K248" s="4"/>
      <c r="L248" s="4"/>
      <c r="M248" s="4"/>
      <c r="N248" s="4"/>
      <c r="O248" s="4"/>
      <c r="P248" s="1"/>
      <c r="Q248" s="1"/>
      <c r="R248" s="1"/>
      <c r="S248" s="1"/>
      <c r="T248" s="1"/>
      <c r="U248" s="1"/>
      <c r="V248" s="1"/>
      <c r="W248" s="1"/>
      <c r="X248" s="1"/>
      <c r="Y248" s="2"/>
      <c r="Z248" s="1"/>
      <c r="AA248" s="1"/>
      <c r="AB248" s="2"/>
    </row>
    <row r="249" spans="1:28" ht="15.75" customHeight="1" x14ac:dyDescent="0.2">
      <c r="A249" s="2"/>
      <c r="B249" s="2"/>
      <c r="C249" s="2"/>
      <c r="D249" s="2"/>
      <c r="E249" s="6"/>
      <c r="F249" s="6"/>
      <c r="G249" s="6"/>
      <c r="H249" s="4"/>
      <c r="I249" s="2"/>
      <c r="J249" s="14"/>
      <c r="K249" s="4"/>
      <c r="L249" s="4"/>
      <c r="M249" s="4"/>
      <c r="N249" s="4"/>
      <c r="O249" s="4"/>
      <c r="P249" s="1"/>
      <c r="Q249" s="1"/>
      <c r="R249" s="1"/>
      <c r="S249" s="1"/>
      <c r="T249" s="1"/>
      <c r="U249" s="1"/>
      <c r="V249" s="1"/>
      <c r="W249" s="1"/>
      <c r="X249" s="1"/>
      <c r="Y249" s="2"/>
      <c r="Z249" s="1"/>
      <c r="AA249" s="1"/>
      <c r="AB249" s="2"/>
    </row>
    <row r="250" spans="1:28" ht="15.75" customHeight="1" x14ac:dyDescent="0.2">
      <c r="A250" s="2"/>
      <c r="B250" s="2"/>
      <c r="C250" s="2"/>
      <c r="D250" s="2"/>
      <c r="E250" s="6"/>
      <c r="F250" s="6"/>
      <c r="G250" s="6"/>
      <c r="H250" s="4"/>
      <c r="I250" s="2"/>
      <c r="J250" s="14"/>
      <c r="K250" s="4"/>
      <c r="L250" s="4"/>
      <c r="M250" s="4"/>
      <c r="N250" s="4"/>
      <c r="O250" s="4"/>
      <c r="P250" s="1"/>
      <c r="Q250" s="1"/>
      <c r="R250" s="1"/>
      <c r="S250" s="1"/>
      <c r="T250" s="1"/>
      <c r="U250" s="1"/>
      <c r="V250" s="1"/>
      <c r="W250" s="1"/>
      <c r="X250" s="1"/>
      <c r="Y250" s="2"/>
      <c r="Z250" s="1"/>
      <c r="AA250" s="1"/>
      <c r="AB250" s="2"/>
    </row>
    <row r="251" spans="1:28" ht="15.75" customHeight="1" x14ac:dyDescent="0.2">
      <c r="A251" s="2"/>
      <c r="B251" s="2"/>
      <c r="C251" s="2"/>
      <c r="D251" s="2"/>
      <c r="E251" s="6"/>
      <c r="F251" s="6"/>
      <c r="G251" s="6"/>
      <c r="H251" s="4"/>
      <c r="I251" s="2"/>
      <c r="J251" s="14"/>
      <c r="K251" s="4"/>
      <c r="L251" s="4"/>
      <c r="M251" s="4"/>
      <c r="N251" s="4"/>
      <c r="O251" s="4"/>
      <c r="P251" s="1"/>
      <c r="Q251" s="1"/>
      <c r="R251" s="1"/>
      <c r="S251" s="1"/>
      <c r="T251" s="1"/>
      <c r="U251" s="1"/>
      <c r="V251" s="1"/>
      <c r="W251" s="1"/>
      <c r="X251" s="1"/>
      <c r="Y251" s="2"/>
      <c r="Z251" s="1"/>
      <c r="AA251" s="1"/>
      <c r="AB251" s="2"/>
    </row>
    <row r="252" spans="1:28" ht="15.75" customHeight="1" x14ac:dyDescent="0.2">
      <c r="A252" s="2"/>
      <c r="B252" s="2"/>
      <c r="C252" s="2"/>
      <c r="D252" s="2"/>
      <c r="E252" s="6"/>
      <c r="F252" s="6"/>
      <c r="G252" s="6"/>
      <c r="H252" s="4"/>
      <c r="I252" s="2"/>
      <c r="J252" s="14"/>
      <c r="K252" s="4"/>
      <c r="L252" s="4"/>
      <c r="M252" s="4"/>
      <c r="N252" s="4"/>
      <c r="O252" s="4"/>
      <c r="P252" s="1"/>
      <c r="Q252" s="1"/>
      <c r="R252" s="1"/>
      <c r="S252" s="1"/>
      <c r="T252" s="1"/>
      <c r="U252" s="1"/>
      <c r="V252" s="1"/>
      <c r="W252" s="1"/>
      <c r="X252" s="1"/>
      <c r="Y252" s="2"/>
      <c r="Z252" s="1"/>
      <c r="AA252" s="1"/>
      <c r="AB252" s="2"/>
    </row>
    <row r="253" spans="1:28" ht="15.75" customHeight="1" x14ac:dyDescent="0.2">
      <c r="A253" s="2"/>
      <c r="B253" s="2"/>
      <c r="C253" s="2"/>
      <c r="D253" s="2"/>
      <c r="E253" s="6"/>
      <c r="F253" s="6"/>
      <c r="G253" s="6"/>
      <c r="H253" s="4"/>
      <c r="I253" s="2"/>
      <c r="J253" s="14"/>
      <c r="K253" s="4"/>
      <c r="L253" s="4"/>
      <c r="M253" s="4"/>
      <c r="N253" s="4"/>
      <c r="O253" s="4"/>
      <c r="P253" s="1"/>
      <c r="Q253" s="1"/>
      <c r="R253" s="1"/>
      <c r="S253" s="1"/>
      <c r="T253" s="1"/>
      <c r="U253" s="1"/>
      <c r="V253" s="1"/>
      <c r="W253" s="1"/>
      <c r="X253" s="1"/>
      <c r="Y253" s="2"/>
      <c r="Z253" s="1"/>
      <c r="AA253" s="1"/>
      <c r="AB253" s="2"/>
    </row>
    <row r="254" spans="1:28" ht="15.75" customHeight="1" x14ac:dyDescent="0.2">
      <c r="A254" s="2"/>
      <c r="B254" s="2"/>
      <c r="C254" s="2"/>
      <c r="D254" s="2"/>
      <c r="E254" s="6"/>
      <c r="F254" s="6"/>
      <c r="G254" s="6"/>
      <c r="H254" s="4"/>
      <c r="I254" s="2"/>
      <c r="J254" s="14"/>
      <c r="K254" s="4"/>
      <c r="L254" s="4"/>
      <c r="M254" s="4"/>
      <c r="N254" s="4"/>
      <c r="O254" s="4"/>
      <c r="P254" s="1"/>
      <c r="Q254" s="1"/>
      <c r="R254" s="1"/>
      <c r="S254" s="1"/>
      <c r="T254" s="1"/>
      <c r="U254" s="1"/>
      <c r="V254" s="1"/>
      <c r="W254" s="1"/>
      <c r="X254" s="1"/>
      <c r="Y254" s="2"/>
      <c r="Z254" s="1"/>
      <c r="AA254" s="1"/>
      <c r="AB254" s="2"/>
    </row>
    <row r="255" spans="1:28" ht="15.75" customHeight="1" x14ac:dyDescent="0.2">
      <c r="A255" s="2"/>
      <c r="B255" s="2"/>
      <c r="C255" s="2"/>
      <c r="D255" s="2"/>
      <c r="E255" s="6"/>
      <c r="F255" s="6"/>
      <c r="G255" s="6"/>
      <c r="H255" s="4"/>
      <c r="I255" s="2"/>
      <c r="J255" s="14"/>
      <c r="K255" s="4"/>
      <c r="L255" s="4"/>
      <c r="M255" s="4"/>
      <c r="N255" s="4"/>
      <c r="O255" s="4"/>
      <c r="P255" s="1"/>
      <c r="Q255" s="1"/>
      <c r="R255" s="1"/>
      <c r="S255" s="1"/>
      <c r="T255" s="1"/>
      <c r="U255" s="1"/>
      <c r="V255" s="1"/>
      <c r="W255" s="1"/>
      <c r="X255" s="1"/>
      <c r="Y255" s="2"/>
      <c r="Z255" s="1"/>
      <c r="AA255" s="1"/>
      <c r="AB255" s="2"/>
    </row>
    <row r="256" spans="1:28" ht="15.75" customHeight="1" x14ac:dyDescent="0.2">
      <c r="A256" s="2"/>
      <c r="B256" s="2"/>
      <c r="C256" s="2"/>
      <c r="D256" s="2"/>
      <c r="E256" s="6"/>
      <c r="F256" s="6"/>
      <c r="G256" s="6"/>
      <c r="H256" s="4"/>
      <c r="I256" s="2"/>
      <c r="J256" s="14"/>
      <c r="K256" s="4"/>
      <c r="L256" s="4"/>
      <c r="M256" s="4"/>
      <c r="N256" s="4"/>
      <c r="O256" s="4"/>
      <c r="P256" s="1"/>
      <c r="Q256" s="1"/>
      <c r="R256" s="1"/>
      <c r="S256" s="1"/>
      <c r="T256" s="1"/>
      <c r="U256" s="1"/>
      <c r="V256" s="1"/>
      <c r="W256" s="1"/>
      <c r="X256" s="1"/>
      <c r="Y256" s="2"/>
      <c r="Z256" s="1"/>
      <c r="AA256" s="1"/>
      <c r="AB256" s="2"/>
    </row>
    <row r="257" spans="1:28" ht="15.75" customHeight="1" x14ac:dyDescent="0.2">
      <c r="A257" s="2"/>
      <c r="B257" s="2"/>
      <c r="C257" s="2"/>
      <c r="D257" s="2"/>
      <c r="E257" s="6"/>
      <c r="F257" s="6"/>
      <c r="G257" s="6"/>
      <c r="H257" s="4"/>
      <c r="I257" s="2"/>
      <c r="J257" s="14"/>
      <c r="K257" s="4"/>
      <c r="L257" s="4"/>
      <c r="M257" s="4"/>
      <c r="N257" s="4"/>
      <c r="O257" s="4"/>
      <c r="P257" s="1"/>
      <c r="Q257" s="1"/>
      <c r="R257" s="1"/>
      <c r="S257" s="1"/>
      <c r="T257" s="1"/>
      <c r="U257" s="1"/>
      <c r="V257" s="1"/>
      <c r="W257" s="1"/>
      <c r="X257" s="1"/>
      <c r="Y257" s="2"/>
      <c r="Z257" s="1"/>
      <c r="AA257" s="1"/>
      <c r="AB257" s="2"/>
    </row>
    <row r="258" spans="1:28" ht="15.75" customHeight="1" x14ac:dyDescent="0.2">
      <c r="A258" s="2"/>
      <c r="B258" s="2"/>
      <c r="C258" s="2"/>
      <c r="D258" s="2"/>
      <c r="E258" s="6"/>
      <c r="F258" s="6"/>
      <c r="G258" s="6"/>
      <c r="H258" s="4"/>
      <c r="I258" s="2"/>
      <c r="J258" s="14"/>
      <c r="K258" s="4"/>
      <c r="L258" s="4"/>
      <c r="M258" s="4"/>
      <c r="N258" s="4"/>
      <c r="O258" s="4"/>
      <c r="P258" s="1"/>
      <c r="Q258" s="1"/>
      <c r="R258" s="1"/>
      <c r="S258" s="1"/>
      <c r="T258" s="1"/>
      <c r="U258" s="1"/>
      <c r="V258" s="1"/>
      <c r="W258" s="1"/>
      <c r="X258" s="1"/>
      <c r="Y258" s="2"/>
      <c r="Z258" s="1"/>
      <c r="AA258" s="1"/>
      <c r="AB258" s="2"/>
    </row>
    <row r="259" spans="1:28" ht="15.75" customHeight="1" x14ac:dyDescent="0.2">
      <c r="A259" s="2"/>
      <c r="B259" s="2"/>
      <c r="C259" s="2"/>
      <c r="D259" s="2"/>
      <c r="E259" s="6"/>
      <c r="F259" s="6"/>
      <c r="G259" s="6"/>
      <c r="H259" s="4"/>
      <c r="I259" s="2"/>
      <c r="J259" s="14"/>
      <c r="K259" s="4"/>
      <c r="L259" s="4"/>
      <c r="M259" s="4"/>
      <c r="N259" s="4"/>
      <c r="O259" s="4"/>
      <c r="P259" s="1"/>
      <c r="Q259" s="1"/>
      <c r="R259" s="1"/>
      <c r="S259" s="1"/>
      <c r="T259" s="1"/>
      <c r="U259" s="1"/>
      <c r="V259" s="1"/>
      <c r="W259" s="1"/>
      <c r="X259" s="1"/>
      <c r="Y259" s="2"/>
      <c r="Z259" s="1"/>
      <c r="AA259" s="1"/>
      <c r="AB259" s="2"/>
    </row>
    <row r="260" spans="1:28" ht="15.75" customHeight="1" x14ac:dyDescent="0.2">
      <c r="A260" s="2"/>
      <c r="B260" s="2"/>
      <c r="C260" s="2"/>
      <c r="D260" s="2"/>
      <c r="E260" s="6"/>
      <c r="F260" s="6"/>
      <c r="G260" s="6"/>
      <c r="H260" s="4"/>
      <c r="I260" s="2"/>
      <c r="J260" s="14"/>
      <c r="K260" s="4"/>
      <c r="L260" s="4"/>
      <c r="M260" s="4"/>
      <c r="N260" s="4"/>
      <c r="O260" s="4"/>
      <c r="P260" s="1"/>
      <c r="Q260" s="1"/>
      <c r="R260" s="1"/>
      <c r="S260" s="1"/>
      <c r="T260" s="1"/>
      <c r="U260" s="1"/>
      <c r="V260" s="1"/>
      <c r="W260" s="1"/>
      <c r="X260" s="1"/>
      <c r="Y260" s="2"/>
      <c r="Z260" s="1"/>
      <c r="AA260" s="1"/>
      <c r="AB260" s="2"/>
    </row>
    <row r="261" spans="1:28" ht="15.75" customHeight="1" x14ac:dyDescent="0.2">
      <c r="A261" s="2"/>
      <c r="B261" s="2"/>
      <c r="C261" s="2"/>
      <c r="D261" s="2"/>
      <c r="E261" s="6"/>
      <c r="F261" s="6"/>
      <c r="G261" s="6"/>
      <c r="H261" s="4"/>
      <c r="I261" s="2"/>
      <c r="J261" s="14"/>
      <c r="K261" s="4"/>
      <c r="L261" s="4"/>
      <c r="M261" s="4"/>
      <c r="N261" s="4"/>
      <c r="O261" s="4"/>
      <c r="P261" s="1"/>
      <c r="Q261" s="1"/>
      <c r="R261" s="1"/>
      <c r="S261" s="1"/>
      <c r="T261" s="1"/>
      <c r="U261" s="1"/>
      <c r="V261" s="1"/>
      <c r="W261" s="1"/>
      <c r="X261" s="1"/>
      <c r="Y261" s="2"/>
      <c r="Z261" s="1"/>
      <c r="AA261" s="1"/>
      <c r="AB261" s="2"/>
    </row>
    <row r="262" spans="1:28" ht="15.75" customHeight="1" x14ac:dyDescent="0.2">
      <c r="A262" s="2"/>
      <c r="B262" s="2"/>
      <c r="C262" s="2"/>
      <c r="D262" s="2"/>
      <c r="E262" s="6"/>
      <c r="F262" s="6"/>
      <c r="G262" s="6"/>
      <c r="H262" s="4"/>
      <c r="I262" s="2"/>
      <c r="J262" s="14"/>
      <c r="K262" s="4"/>
      <c r="L262" s="4"/>
      <c r="M262" s="4"/>
      <c r="N262" s="4"/>
      <c r="O262" s="4"/>
      <c r="P262" s="1"/>
      <c r="Q262" s="1"/>
      <c r="R262" s="1"/>
      <c r="S262" s="1"/>
      <c r="T262" s="1"/>
      <c r="U262" s="1"/>
      <c r="V262" s="1"/>
      <c r="W262" s="1"/>
      <c r="X262" s="1"/>
      <c r="Y262" s="2"/>
      <c r="Z262" s="1"/>
      <c r="AA262" s="1"/>
      <c r="AB262" s="2"/>
    </row>
    <row r="263" spans="1:28" ht="15.75" customHeight="1" x14ac:dyDescent="0.2">
      <c r="A263" s="2"/>
      <c r="B263" s="2"/>
      <c r="C263" s="2"/>
      <c r="D263" s="2"/>
      <c r="E263" s="6"/>
      <c r="F263" s="6"/>
      <c r="G263" s="6"/>
      <c r="H263" s="4"/>
      <c r="I263" s="2"/>
      <c r="J263" s="14"/>
      <c r="K263" s="4"/>
      <c r="L263" s="4"/>
      <c r="M263" s="4"/>
      <c r="N263" s="4"/>
      <c r="O263" s="4"/>
      <c r="P263" s="1"/>
      <c r="Q263" s="1"/>
      <c r="R263" s="1"/>
      <c r="S263" s="1"/>
      <c r="T263" s="1"/>
      <c r="U263" s="1"/>
      <c r="V263" s="1"/>
      <c r="W263" s="1"/>
      <c r="X263" s="1"/>
      <c r="Y263" s="2"/>
      <c r="Z263" s="1"/>
      <c r="AA263" s="1"/>
      <c r="AB263" s="2"/>
    </row>
    <row r="264" spans="1:28" ht="15.75" customHeight="1" x14ac:dyDescent="0.2">
      <c r="A264" s="2"/>
      <c r="B264" s="2"/>
      <c r="C264" s="2"/>
      <c r="D264" s="2"/>
      <c r="E264" s="6"/>
      <c r="F264" s="6"/>
      <c r="G264" s="6"/>
      <c r="H264" s="4"/>
      <c r="I264" s="2"/>
      <c r="J264" s="14"/>
      <c r="K264" s="4"/>
      <c r="L264" s="4"/>
      <c r="M264" s="4"/>
      <c r="N264" s="4"/>
      <c r="O264" s="4"/>
      <c r="P264" s="1"/>
      <c r="Q264" s="1"/>
      <c r="R264" s="1"/>
      <c r="S264" s="1"/>
      <c r="T264" s="1"/>
      <c r="U264" s="1"/>
      <c r="V264" s="1"/>
      <c r="W264" s="1"/>
      <c r="X264" s="1"/>
      <c r="Y264" s="2"/>
      <c r="Z264" s="1"/>
      <c r="AA264" s="1"/>
      <c r="AB264" s="2"/>
    </row>
    <row r="265" spans="1:28" ht="15.75" customHeight="1" x14ac:dyDescent="0.2">
      <c r="A265" s="2"/>
      <c r="B265" s="2"/>
      <c r="C265" s="2"/>
      <c r="D265" s="2"/>
      <c r="E265" s="6"/>
      <c r="F265" s="6"/>
      <c r="G265" s="6"/>
      <c r="H265" s="4"/>
      <c r="I265" s="2"/>
      <c r="J265" s="14"/>
      <c r="K265" s="4"/>
      <c r="L265" s="4"/>
      <c r="M265" s="4"/>
      <c r="N265" s="4"/>
      <c r="O265" s="4"/>
      <c r="P265" s="1"/>
      <c r="Q265" s="1"/>
      <c r="R265" s="1"/>
      <c r="S265" s="1"/>
      <c r="T265" s="1"/>
      <c r="U265" s="1"/>
      <c r="V265" s="1"/>
      <c r="W265" s="1"/>
      <c r="X265" s="1"/>
      <c r="Y265" s="2"/>
      <c r="Z265" s="1"/>
      <c r="AA265" s="1"/>
      <c r="AB265" s="2"/>
    </row>
    <row r="266" spans="1:28" ht="15.75" customHeight="1" x14ac:dyDescent="0.2">
      <c r="A266" s="2"/>
      <c r="B266" s="2"/>
      <c r="C266" s="2"/>
      <c r="D266" s="2"/>
      <c r="E266" s="6"/>
      <c r="F266" s="6"/>
      <c r="G266" s="6"/>
      <c r="H266" s="4"/>
      <c r="I266" s="2"/>
      <c r="J266" s="14"/>
      <c r="K266" s="4"/>
      <c r="L266" s="4"/>
      <c r="M266" s="4"/>
      <c r="N266" s="4"/>
      <c r="O266" s="4"/>
      <c r="P266" s="1"/>
      <c r="Q266" s="1"/>
      <c r="R266" s="1"/>
      <c r="S266" s="1"/>
      <c r="T266" s="1"/>
      <c r="U266" s="1"/>
      <c r="V266" s="1"/>
      <c r="W266" s="1"/>
      <c r="X266" s="1"/>
      <c r="Y266" s="2"/>
      <c r="Z266" s="1"/>
      <c r="AA266" s="1"/>
      <c r="AB266" s="2"/>
    </row>
    <row r="267" spans="1:28" ht="15.75" customHeight="1" x14ac:dyDescent="0.2">
      <c r="A267" s="2"/>
      <c r="B267" s="2"/>
      <c r="C267" s="2"/>
      <c r="D267" s="2"/>
      <c r="E267" s="6"/>
      <c r="F267" s="6"/>
      <c r="G267" s="6"/>
      <c r="H267" s="4"/>
      <c r="I267" s="2"/>
      <c r="J267" s="14"/>
      <c r="K267" s="4"/>
      <c r="L267" s="4"/>
      <c r="M267" s="4"/>
      <c r="N267" s="4"/>
      <c r="O267" s="4"/>
      <c r="P267" s="1"/>
      <c r="Q267" s="1"/>
      <c r="R267" s="1"/>
      <c r="S267" s="1"/>
      <c r="T267" s="1"/>
      <c r="U267" s="1"/>
      <c r="V267" s="1"/>
      <c r="W267" s="1"/>
      <c r="X267" s="1"/>
      <c r="Y267" s="2"/>
      <c r="Z267" s="1"/>
      <c r="AA267" s="1"/>
      <c r="AB267" s="2"/>
    </row>
    <row r="268" spans="1:28" ht="15.75" customHeight="1" x14ac:dyDescent="0.2">
      <c r="A268" s="2"/>
      <c r="B268" s="2"/>
      <c r="C268" s="2"/>
      <c r="D268" s="2"/>
      <c r="E268" s="6"/>
      <c r="F268" s="6"/>
      <c r="G268" s="6"/>
      <c r="H268" s="4"/>
      <c r="I268" s="2"/>
      <c r="J268" s="14"/>
      <c r="K268" s="4"/>
      <c r="L268" s="4"/>
      <c r="M268" s="4"/>
      <c r="N268" s="4"/>
      <c r="O268" s="4"/>
      <c r="P268" s="1"/>
      <c r="Q268" s="1"/>
      <c r="R268" s="1"/>
      <c r="S268" s="1"/>
      <c r="T268" s="1"/>
      <c r="U268" s="1"/>
      <c r="V268" s="1"/>
      <c r="W268" s="1"/>
      <c r="X268" s="1"/>
      <c r="Y268" s="2"/>
      <c r="Z268" s="1"/>
      <c r="AA268" s="1"/>
      <c r="AB268" s="2"/>
    </row>
    <row r="269" spans="1:28" ht="15.75" customHeight="1" x14ac:dyDescent="0.2">
      <c r="A269" s="2"/>
      <c r="B269" s="2"/>
      <c r="C269" s="2"/>
      <c r="D269" s="2"/>
      <c r="E269" s="6"/>
      <c r="F269" s="6"/>
      <c r="G269" s="6"/>
      <c r="H269" s="4"/>
      <c r="I269" s="2"/>
      <c r="J269" s="14"/>
      <c r="K269" s="4"/>
      <c r="L269" s="4"/>
      <c r="M269" s="4"/>
      <c r="N269" s="4"/>
      <c r="O269" s="4"/>
      <c r="P269" s="1"/>
      <c r="Q269" s="1"/>
      <c r="R269" s="1"/>
      <c r="S269" s="1"/>
      <c r="T269" s="1"/>
      <c r="U269" s="1"/>
      <c r="V269" s="1"/>
      <c r="W269" s="1"/>
      <c r="X269" s="1"/>
      <c r="Y269" s="2"/>
      <c r="Z269" s="1"/>
      <c r="AA269" s="1"/>
      <c r="AB269" s="2"/>
    </row>
    <row r="270" spans="1:28" ht="15.75" customHeight="1" x14ac:dyDescent="0.2">
      <c r="A270" s="2"/>
      <c r="B270" s="2"/>
      <c r="C270" s="2"/>
      <c r="D270" s="2"/>
      <c r="E270" s="6"/>
      <c r="F270" s="6"/>
      <c r="G270" s="6"/>
      <c r="H270" s="4"/>
      <c r="I270" s="2"/>
      <c r="J270" s="14"/>
      <c r="K270" s="4"/>
      <c r="L270" s="4"/>
      <c r="M270" s="4"/>
      <c r="N270" s="4"/>
      <c r="O270" s="4"/>
      <c r="P270" s="1"/>
      <c r="Q270" s="1"/>
      <c r="R270" s="1"/>
      <c r="S270" s="1"/>
      <c r="T270" s="1"/>
      <c r="U270" s="1"/>
      <c r="V270" s="1"/>
      <c r="W270" s="1"/>
      <c r="X270" s="1"/>
      <c r="Y270" s="2"/>
      <c r="Z270" s="1"/>
      <c r="AA270" s="1"/>
      <c r="AB270" s="2"/>
    </row>
    <row r="271" spans="1:28" ht="15.75" customHeight="1" x14ac:dyDescent="0.2">
      <c r="A271" s="2"/>
      <c r="B271" s="2"/>
      <c r="C271" s="2"/>
      <c r="D271" s="2"/>
      <c r="E271" s="6"/>
      <c r="F271" s="6"/>
      <c r="G271" s="6"/>
      <c r="H271" s="4"/>
      <c r="I271" s="2"/>
      <c r="J271" s="14"/>
      <c r="K271" s="4"/>
      <c r="L271" s="4"/>
      <c r="M271" s="4"/>
      <c r="N271" s="4"/>
      <c r="O271" s="4"/>
      <c r="P271" s="1"/>
      <c r="Q271" s="1"/>
      <c r="R271" s="1"/>
      <c r="S271" s="1"/>
      <c r="T271" s="1"/>
      <c r="U271" s="1"/>
      <c r="V271" s="1"/>
      <c r="W271" s="1"/>
      <c r="X271" s="1"/>
      <c r="Y271" s="2"/>
      <c r="Z271" s="1"/>
      <c r="AA271" s="1"/>
      <c r="AB271" s="2"/>
    </row>
    <row r="272" spans="1:28" ht="15.75" customHeight="1" x14ac:dyDescent="0.2">
      <c r="A272" s="2"/>
      <c r="B272" s="2"/>
      <c r="C272" s="2"/>
      <c r="D272" s="2"/>
      <c r="E272" s="6"/>
      <c r="F272" s="6"/>
      <c r="G272" s="6"/>
      <c r="H272" s="4"/>
      <c r="I272" s="2"/>
      <c r="J272" s="14"/>
      <c r="K272" s="4"/>
      <c r="L272" s="4"/>
      <c r="M272" s="4"/>
      <c r="N272" s="4"/>
      <c r="O272" s="4"/>
      <c r="P272" s="1"/>
      <c r="Q272" s="1"/>
      <c r="R272" s="1"/>
      <c r="S272" s="1"/>
      <c r="T272" s="1"/>
      <c r="U272" s="1"/>
      <c r="V272" s="1"/>
      <c r="W272" s="1"/>
      <c r="X272" s="1"/>
      <c r="Y272" s="2"/>
      <c r="Z272" s="1"/>
      <c r="AA272" s="1"/>
      <c r="AB272" s="2"/>
    </row>
    <row r="273" spans="1:28" ht="15.75" customHeight="1" x14ac:dyDescent="0.2">
      <c r="A273" s="2"/>
      <c r="B273" s="2"/>
      <c r="C273" s="2"/>
      <c r="D273" s="2"/>
      <c r="E273" s="6"/>
      <c r="F273" s="6"/>
      <c r="G273" s="6"/>
      <c r="H273" s="4"/>
      <c r="I273" s="2"/>
      <c r="J273" s="14"/>
      <c r="K273" s="4"/>
      <c r="L273" s="4"/>
      <c r="M273" s="4"/>
      <c r="N273" s="4"/>
      <c r="O273" s="4"/>
      <c r="P273" s="1"/>
      <c r="Q273" s="1"/>
      <c r="R273" s="1"/>
      <c r="S273" s="1"/>
      <c r="T273" s="1"/>
      <c r="U273" s="1"/>
      <c r="V273" s="1"/>
      <c r="W273" s="1"/>
      <c r="X273" s="1"/>
      <c r="Y273" s="2"/>
      <c r="Z273" s="1"/>
      <c r="AA273" s="1"/>
      <c r="AB273" s="2"/>
    </row>
    <row r="274" spans="1:28" ht="15.75" customHeight="1" x14ac:dyDescent="0.2">
      <c r="A274" s="2"/>
      <c r="B274" s="2"/>
      <c r="C274" s="2"/>
      <c r="D274" s="2"/>
      <c r="E274" s="6"/>
      <c r="F274" s="6"/>
      <c r="G274" s="6"/>
      <c r="H274" s="4"/>
      <c r="I274" s="2"/>
      <c r="J274" s="14"/>
      <c r="K274" s="4"/>
      <c r="L274" s="4"/>
      <c r="M274" s="4"/>
      <c r="N274" s="4"/>
      <c r="O274" s="4"/>
      <c r="P274" s="1"/>
      <c r="Q274" s="1"/>
      <c r="R274" s="1"/>
      <c r="S274" s="1"/>
      <c r="T274" s="1"/>
      <c r="U274" s="1"/>
      <c r="V274" s="1"/>
      <c r="W274" s="1"/>
      <c r="X274" s="1"/>
      <c r="Y274" s="2"/>
      <c r="Z274" s="1"/>
      <c r="AA274" s="1"/>
      <c r="AB274" s="2"/>
    </row>
    <row r="275" spans="1:28" ht="15.75" customHeight="1" x14ac:dyDescent="0.2">
      <c r="A275" s="2"/>
      <c r="B275" s="2"/>
      <c r="C275" s="2"/>
      <c r="D275" s="2"/>
      <c r="E275" s="6"/>
      <c r="F275" s="6"/>
      <c r="G275" s="6"/>
      <c r="H275" s="4"/>
      <c r="I275" s="2"/>
      <c r="J275" s="14"/>
      <c r="K275" s="4"/>
      <c r="L275" s="4"/>
      <c r="M275" s="4"/>
      <c r="N275" s="4"/>
      <c r="O275" s="4"/>
      <c r="P275" s="1"/>
      <c r="Q275" s="1"/>
      <c r="R275" s="1"/>
      <c r="S275" s="1"/>
      <c r="T275" s="1"/>
      <c r="U275" s="1"/>
      <c r="V275" s="1"/>
      <c r="W275" s="1"/>
      <c r="X275" s="1"/>
      <c r="Y275" s="2"/>
      <c r="Z275" s="1"/>
      <c r="AA275" s="1"/>
      <c r="AB275" s="2"/>
    </row>
    <row r="276" spans="1:28" ht="15.75" customHeight="1" x14ac:dyDescent="0.2">
      <c r="A276" s="2"/>
      <c r="B276" s="2"/>
      <c r="C276" s="2"/>
      <c r="D276" s="2"/>
      <c r="E276" s="6"/>
      <c r="F276" s="6"/>
      <c r="G276" s="6"/>
      <c r="H276" s="4"/>
      <c r="I276" s="2"/>
      <c r="J276" s="14"/>
      <c r="K276" s="4"/>
      <c r="L276" s="4"/>
      <c r="M276" s="4"/>
      <c r="N276" s="4"/>
      <c r="O276" s="4"/>
      <c r="P276" s="1"/>
      <c r="Q276" s="1"/>
      <c r="R276" s="1"/>
      <c r="S276" s="1"/>
      <c r="T276" s="1"/>
      <c r="U276" s="1"/>
      <c r="V276" s="1"/>
      <c r="W276" s="1"/>
      <c r="X276" s="1"/>
      <c r="Y276" s="2"/>
      <c r="Z276" s="1"/>
      <c r="AA276" s="1"/>
      <c r="AB276" s="2"/>
    </row>
    <row r="277" spans="1:28" ht="15.75" customHeight="1" x14ac:dyDescent="0.2">
      <c r="A277" s="2"/>
      <c r="B277" s="2"/>
      <c r="C277" s="2"/>
      <c r="D277" s="2"/>
      <c r="E277" s="6"/>
      <c r="F277" s="6"/>
      <c r="G277" s="6"/>
      <c r="H277" s="4"/>
      <c r="I277" s="2"/>
      <c r="J277" s="14"/>
      <c r="K277" s="4"/>
      <c r="L277" s="4"/>
      <c r="M277" s="4"/>
      <c r="N277" s="4"/>
      <c r="O277" s="4"/>
      <c r="P277" s="1"/>
      <c r="Q277" s="1"/>
      <c r="R277" s="1"/>
      <c r="S277" s="1"/>
      <c r="T277" s="1"/>
      <c r="U277" s="1"/>
      <c r="V277" s="1"/>
      <c r="W277" s="1"/>
      <c r="X277" s="1"/>
      <c r="Y277" s="2"/>
      <c r="Z277" s="1"/>
      <c r="AA277" s="1"/>
      <c r="AB277" s="2"/>
    </row>
    <row r="278" spans="1:28" ht="15.75" customHeight="1" x14ac:dyDescent="0.2">
      <c r="A278" s="2"/>
      <c r="B278" s="2"/>
      <c r="C278" s="2"/>
      <c r="D278" s="2"/>
      <c r="E278" s="6"/>
      <c r="F278" s="6"/>
      <c r="G278" s="6"/>
      <c r="H278" s="4"/>
      <c r="I278" s="2"/>
      <c r="J278" s="14"/>
      <c r="K278" s="4"/>
      <c r="L278" s="4"/>
      <c r="M278" s="4"/>
      <c r="N278" s="4"/>
      <c r="O278" s="4"/>
      <c r="P278" s="1"/>
      <c r="Q278" s="1"/>
      <c r="R278" s="1"/>
      <c r="S278" s="1"/>
      <c r="T278" s="1"/>
      <c r="U278" s="1"/>
      <c r="V278" s="1"/>
      <c r="W278" s="1"/>
      <c r="X278" s="1"/>
      <c r="Y278" s="2"/>
      <c r="Z278" s="1"/>
      <c r="AA278" s="1"/>
      <c r="AB278" s="2"/>
    </row>
    <row r="279" spans="1:28" ht="15.75" customHeight="1" x14ac:dyDescent="0.2">
      <c r="A279" s="2"/>
      <c r="B279" s="2"/>
      <c r="C279" s="2"/>
      <c r="D279" s="2"/>
      <c r="E279" s="6"/>
      <c r="F279" s="6"/>
      <c r="G279" s="6"/>
      <c r="H279" s="4"/>
      <c r="I279" s="2"/>
      <c r="J279" s="14"/>
      <c r="K279" s="4"/>
      <c r="L279" s="4"/>
      <c r="M279" s="4"/>
      <c r="N279" s="4"/>
      <c r="O279" s="4"/>
      <c r="P279" s="1"/>
      <c r="Q279" s="1"/>
      <c r="R279" s="1"/>
      <c r="S279" s="1"/>
      <c r="T279" s="1"/>
      <c r="U279" s="1"/>
      <c r="V279" s="1"/>
      <c r="W279" s="1"/>
      <c r="X279" s="1"/>
      <c r="Y279" s="2"/>
      <c r="Z279" s="1"/>
      <c r="AA279" s="1"/>
      <c r="AB279" s="2"/>
    </row>
    <row r="280" spans="1:28" ht="15.75" customHeight="1" x14ac:dyDescent="0.2">
      <c r="A280" s="2"/>
      <c r="B280" s="2"/>
      <c r="C280" s="2"/>
      <c r="D280" s="2"/>
      <c r="E280" s="6"/>
      <c r="F280" s="6"/>
      <c r="G280" s="6"/>
      <c r="H280" s="4"/>
      <c r="I280" s="2"/>
      <c r="J280" s="14"/>
      <c r="K280" s="4"/>
      <c r="L280" s="4"/>
      <c r="M280" s="4"/>
      <c r="N280" s="4"/>
      <c r="O280" s="4"/>
      <c r="P280" s="1"/>
      <c r="Q280" s="1"/>
      <c r="R280" s="1"/>
      <c r="S280" s="1"/>
      <c r="T280" s="1"/>
      <c r="U280" s="1"/>
      <c r="V280" s="1"/>
      <c r="W280" s="1"/>
      <c r="X280" s="1"/>
      <c r="Y280" s="2"/>
      <c r="Z280" s="1"/>
      <c r="AA280" s="1"/>
      <c r="AB280" s="2"/>
    </row>
    <row r="281" spans="1:28" ht="15.75" customHeight="1" x14ac:dyDescent="0.2">
      <c r="A281" s="2"/>
      <c r="B281" s="2"/>
      <c r="C281" s="2"/>
      <c r="D281" s="2"/>
      <c r="E281" s="6"/>
      <c r="F281" s="6"/>
      <c r="G281" s="6"/>
      <c r="H281" s="4"/>
      <c r="I281" s="2"/>
      <c r="J281" s="14"/>
      <c r="K281" s="4"/>
      <c r="L281" s="4"/>
      <c r="M281" s="4"/>
      <c r="N281" s="4"/>
      <c r="O281" s="4"/>
      <c r="P281" s="1"/>
      <c r="Q281" s="1"/>
      <c r="R281" s="1"/>
      <c r="S281" s="1"/>
      <c r="T281" s="1"/>
      <c r="U281" s="1"/>
      <c r="V281" s="1"/>
      <c r="W281" s="1"/>
      <c r="X281" s="1"/>
      <c r="Y281" s="2"/>
      <c r="Z281" s="1"/>
      <c r="AA281" s="1"/>
      <c r="AB281" s="2"/>
    </row>
    <row r="282" spans="1:28" ht="15.75" customHeight="1" x14ac:dyDescent="0.2">
      <c r="A282" s="2"/>
      <c r="B282" s="2"/>
      <c r="C282" s="2"/>
      <c r="D282" s="2"/>
      <c r="E282" s="6"/>
      <c r="F282" s="6"/>
      <c r="G282" s="6"/>
      <c r="H282" s="4"/>
      <c r="I282" s="2"/>
      <c r="J282" s="14"/>
      <c r="K282" s="4"/>
      <c r="L282" s="4"/>
      <c r="M282" s="4"/>
      <c r="N282" s="4"/>
      <c r="O282" s="4"/>
      <c r="P282" s="1"/>
      <c r="Q282" s="1"/>
      <c r="R282" s="1"/>
      <c r="S282" s="1"/>
      <c r="T282" s="1"/>
      <c r="U282" s="1"/>
      <c r="V282" s="1"/>
      <c r="W282" s="1"/>
      <c r="X282" s="1"/>
      <c r="Y282" s="2"/>
      <c r="Z282" s="1"/>
      <c r="AA282" s="1"/>
      <c r="AB282" s="2"/>
    </row>
    <row r="283" spans="1:28" ht="15.75" customHeight="1" x14ac:dyDescent="0.2">
      <c r="A283" s="2"/>
      <c r="B283" s="2"/>
      <c r="C283" s="2"/>
      <c r="D283" s="2"/>
      <c r="E283" s="6"/>
      <c r="F283" s="6"/>
      <c r="G283" s="6"/>
      <c r="H283" s="4"/>
      <c r="I283" s="2"/>
      <c r="J283" s="14"/>
      <c r="K283" s="4"/>
      <c r="L283" s="4"/>
      <c r="M283" s="4"/>
      <c r="N283" s="4"/>
      <c r="O283" s="4"/>
      <c r="P283" s="1"/>
      <c r="Q283" s="1"/>
      <c r="R283" s="1"/>
      <c r="S283" s="1"/>
      <c r="T283" s="1"/>
      <c r="U283" s="1"/>
      <c r="V283" s="1"/>
      <c r="W283" s="1"/>
      <c r="X283" s="1"/>
      <c r="Y283" s="2"/>
      <c r="Z283" s="1"/>
      <c r="AA283" s="1"/>
      <c r="AB283" s="2"/>
    </row>
    <row r="284" spans="1:28" ht="15.75" customHeight="1" x14ac:dyDescent="0.2">
      <c r="A284" s="2"/>
      <c r="B284" s="2"/>
      <c r="C284" s="2"/>
      <c r="D284" s="2"/>
      <c r="E284" s="6"/>
      <c r="F284" s="6"/>
      <c r="G284" s="6"/>
      <c r="H284" s="4"/>
      <c r="I284" s="2"/>
      <c r="J284" s="14"/>
      <c r="K284" s="4"/>
      <c r="L284" s="4"/>
      <c r="M284" s="4"/>
      <c r="N284" s="4"/>
      <c r="O284" s="4"/>
      <c r="P284" s="1"/>
      <c r="Q284" s="1"/>
      <c r="R284" s="1"/>
      <c r="S284" s="1"/>
      <c r="T284" s="1"/>
      <c r="U284" s="1"/>
      <c r="V284" s="1"/>
      <c r="W284" s="1"/>
      <c r="X284" s="1"/>
      <c r="Y284" s="2"/>
      <c r="Z284" s="1"/>
      <c r="AA284" s="1"/>
      <c r="AB284" s="2"/>
    </row>
    <row r="285" spans="1:28" ht="15.75" customHeight="1" x14ac:dyDescent="0.2">
      <c r="A285" s="2"/>
      <c r="B285" s="2"/>
      <c r="C285" s="2"/>
      <c r="D285" s="2"/>
      <c r="E285" s="6"/>
      <c r="F285" s="6"/>
      <c r="G285" s="6"/>
      <c r="H285" s="4"/>
      <c r="I285" s="2"/>
      <c r="J285" s="14"/>
      <c r="K285" s="4"/>
      <c r="L285" s="4"/>
      <c r="M285" s="4"/>
      <c r="N285" s="4"/>
      <c r="O285" s="4"/>
      <c r="P285" s="1"/>
      <c r="Q285" s="1"/>
      <c r="R285" s="1"/>
      <c r="S285" s="1"/>
      <c r="T285" s="1"/>
      <c r="U285" s="1"/>
      <c r="V285" s="1"/>
      <c r="W285" s="1"/>
      <c r="X285" s="1"/>
      <c r="Y285" s="2"/>
      <c r="Z285" s="1"/>
      <c r="AA285" s="1"/>
      <c r="AB285" s="2"/>
    </row>
    <row r="286" spans="1:28" ht="15.75" customHeight="1" x14ac:dyDescent="0.2">
      <c r="A286" s="2"/>
      <c r="B286" s="2"/>
      <c r="C286" s="2"/>
      <c r="D286" s="2"/>
      <c r="E286" s="6"/>
      <c r="F286" s="6"/>
      <c r="G286" s="6"/>
      <c r="H286" s="4"/>
      <c r="I286" s="2"/>
      <c r="J286" s="14"/>
      <c r="K286" s="4"/>
      <c r="L286" s="4"/>
      <c r="M286" s="4"/>
      <c r="N286" s="4"/>
      <c r="O286" s="4"/>
      <c r="P286" s="1"/>
      <c r="Q286" s="1"/>
      <c r="R286" s="1"/>
      <c r="S286" s="1"/>
      <c r="T286" s="1"/>
      <c r="U286" s="1"/>
      <c r="V286" s="1"/>
      <c r="W286" s="1"/>
      <c r="X286" s="1"/>
      <c r="Y286" s="2"/>
      <c r="Z286" s="1"/>
      <c r="AA286" s="1"/>
      <c r="AB286" s="2"/>
    </row>
    <row r="287" spans="1:28" ht="15.75" customHeight="1" x14ac:dyDescent="0.2">
      <c r="A287" s="2"/>
      <c r="B287" s="2"/>
      <c r="C287" s="2"/>
      <c r="D287" s="2"/>
      <c r="E287" s="6"/>
      <c r="F287" s="6"/>
      <c r="G287" s="6"/>
      <c r="H287" s="4"/>
      <c r="I287" s="2"/>
      <c r="J287" s="14"/>
      <c r="K287" s="4"/>
      <c r="L287" s="4"/>
      <c r="M287" s="4"/>
      <c r="N287" s="4"/>
      <c r="O287" s="4"/>
      <c r="P287" s="1"/>
      <c r="Q287" s="1"/>
      <c r="R287" s="1"/>
      <c r="S287" s="1"/>
      <c r="T287" s="1"/>
      <c r="U287" s="1"/>
      <c r="V287" s="1"/>
      <c r="W287" s="1"/>
      <c r="X287" s="1"/>
      <c r="Y287" s="2"/>
      <c r="Z287" s="1"/>
      <c r="AA287" s="1"/>
      <c r="AB287" s="2"/>
    </row>
    <row r="288" spans="1:28" ht="15.75" customHeight="1" x14ac:dyDescent="0.2">
      <c r="A288" s="2"/>
      <c r="B288" s="2"/>
      <c r="C288" s="2"/>
      <c r="D288" s="2"/>
      <c r="E288" s="6"/>
      <c r="F288" s="6"/>
      <c r="G288" s="6"/>
      <c r="H288" s="4"/>
      <c r="I288" s="2"/>
      <c r="J288" s="14"/>
      <c r="K288" s="4"/>
      <c r="L288" s="4"/>
      <c r="M288" s="4"/>
      <c r="N288" s="4"/>
      <c r="O288" s="4"/>
      <c r="P288" s="1"/>
      <c r="Q288" s="1"/>
      <c r="R288" s="1"/>
      <c r="S288" s="1"/>
      <c r="T288" s="1"/>
      <c r="U288" s="1"/>
      <c r="V288" s="1"/>
      <c r="W288" s="1"/>
      <c r="X288" s="1"/>
      <c r="Y288" s="2"/>
      <c r="Z288" s="1"/>
      <c r="AA288" s="1"/>
      <c r="AB288" s="2"/>
    </row>
    <row r="289" spans="1:28" ht="15.75" customHeight="1" x14ac:dyDescent="0.2">
      <c r="A289" s="2"/>
      <c r="B289" s="2"/>
      <c r="C289" s="2"/>
      <c r="D289" s="2"/>
      <c r="E289" s="6"/>
      <c r="F289" s="6"/>
      <c r="G289" s="6"/>
      <c r="H289" s="4"/>
      <c r="I289" s="2"/>
      <c r="J289" s="14"/>
      <c r="K289" s="4"/>
      <c r="L289" s="4"/>
      <c r="M289" s="4"/>
      <c r="N289" s="4"/>
      <c r="O289" s="4"/>
      <c r="P289" s="1"/>
      <c r="Q289" s="1"/>
      <c r="R289" s="1"/>
      <c r="S289" s="1"/>
      <c r="T289" s="1"/>
      <c r="U289" s="1"/>
      <c r="V289" s="1"/>
      <c r="W289" s="1"/>
      <c r="X289" s="1"/>
      <c r="Y289" s="2"/>
      <c r="Z289" s="1"/>
      <c r="AA289" s="1"/>
      <c r="AB289" s="2"/>
    </row>
    <row r="290" spans="1:28" ht="15.75" customHeight="1" x14ac:dyDescent="0.2">
      <c r="A290" s="2"/>
      <c r="B290" s="2"/>
      <c r="C290" s="2"/>
      <c r="D290" s="2"/>
      <c r="E290" s="6"/>
      <c r="F290" s="6"/>
      <c r="G290" s="6"/>
      <c r="H290" s="4"/>
      <c r="I290" s="2"/>
      <c r="J290" s="14"/>
      <c r="K290" s="4"/>
      <c r="L290" s="4"/>
      <c r="M290" s="4"/>
      <c r="N290" s="4"/>
      <c r="O290" s="4"/>
      <c r="P290" s="1"/>
      <c r="Q290" s="1"/>
      <c r="R290" s="1"/>
      <c r="S290" s="1"/>
      <c r="T290" s="1"/>
      <c r="U290" s="1"/>
      <c r="V290" s="1"/>
      <c r="W290" s="1"/>
      <c r="X290" s="1"/>
      <c r="Y290" s="2"/>
      <c r="Z290" s="1"/>
      <c r="AA290" s="1"/>
      <c r="AB290" s="2"/>
    </row>
    <row r="291" spans="1:28" ht="15.75" customHeight="1" x14ac:dyDescent="0.2">
      <c r="A291" s="2"/>
      <c r="B291" s="2"/>
      <c r="C291" s="2"/>
      <c r="D291" s="2"/>
      <c r="E291" s="6"/>
      <c r="F291" s="6"/>
      <c r="G291" s="6"/>
      <c r="H291" s="4"/>
      <c r="I291" s="2"/>
      <c r="J291" s="14"/>
      <c r="K291" s="4"/>
      <c r="L291" s="4"/>
      <c r="M291" s="4"/>
      <c r="N291" s="4"/>
      <c r="O291" s="4"/>
      <c r="P291" s="1"/>
      <c r="Q291" s="1"/>
      <c r="R291" s="1"/>
      <c r="S291" s="1"/>
      <c r="T291" s="1"/>
      <c r="U291" s="1"/>
      <c r="V291" s="1"/>
      <c r="W291" s="1"/>
      <c r="X291" s="1"/>
      <c r="Y291" s="2"/>
      <c r="Z291" s="1"/>
      <c r="AA291" s="1"/>
      <c r="AB291" s="2"/>
    </row>
    <row r="292" spans="1:28" ht="15.75" customHeight="1" x14ac:dyDescent="0.2">
      <c r="A292" s="2"/>
      <c r="B292" s="2"/>
      <c r="C292" s="2"/>
      <c r="D292" s="2"/>
      <c r="E292" s="6"/>
      <c r="F292" s="6"/>
      <c r="G292" s="6"/>
      <c r="H292" s="4"/>
      <c r="I292" s="2"/>
      <c r="J292" s="14"/>
      <c r="K292" s="4"/>
      <c r="L292" s="4"/>
      <c r="M292" s="4"/>
      <c r="N292" s="4"/>
      <c r="O292" s="4"/>
      <c r="P292" s="1"/>
      <c r="Q292" s="1"/>
      <c r="R292" s="1"/>
      <c r="S292" s="1"/>
      <c r="T292" s="1"/>
      <c r="U292" s="1"/>
      <c r="V292" s="1"/>
      <c r="W292" s="1"/>
      <c r="X292" s="1"/>
      <c r="Y292" s="2"/>
      <c r="Z292" s="1"/>
      <c r="AA292" s="1"/>
      <c r="AB292" s="2"/>
    </row>
    <row r="293" spans="1:28" ht="15.75" customHeight="1" x14ac:dyDescent="0.2">
      <c r="A293" s="2"/>
      <c r="B293" s="2"/>
      <c r="C293" s="2"/>
      <c r="D293" s="2"/>
      <c r="E293" s="6"/>
      <c r="F293" s="6"/>
      <c r="G293" s="6"/>
      <c r="H293" s="4"/>
      <c r="I293" s="2"/>
      <c r="J293" s="14"/>
      <c r="K293" s="4"/>
      <c r="L293" s="4"/>
      <c r="M293" s="4"/>
      <c r="N293" s="4"/>
      <c r="O293" s="4"/>
      <c r="P293" s="1"/>
      <c r="Q293" s="1"/>
      <c r="R293" s="1"/>
      <c r="S293" s="1"/>
      <c r="T293" s="1"/>
      <c r="U293" s="1"/>
      <c r="V293" s="1"/>
      <c r="W293" s="1"/>
      <c r="X293" s="1"/>
      <c r="Y293" s="2"/>
      <c r="Z293" s="1"/>
      <c r="AA293" s="1"/>
      <c r="AB293" s="2"/>
    </row>
    <row r="294" spans="1:28" ht="15.75" customHeight="1" x14ac:dyDescent="0.2">
      <c r="A294" s="2"/>
      <c r="B294" s="2"/>
      <c r="C294" s="2"/>
      <c r="D294" s="2"/>
      <c r="E294" s="6"/>
      <c r="F294" s="6"/>
      <c r="G294" s="6"/>
      <c r="H294" s="4"/>
      <c r="I294" s="2"/>
      <c r="J294" s="14"/>
      <c r="K294" s="4"/>
      <c r="L294" s="4"/>
      <c r="M294" s="4"/>
      <c r="N294" s="4"/>
      <c r="O294" s="4"/>
      <c r="P294" s="1"/>
      <c r="Q294" s="1"/>
      <c r="R294" s="1"/>
      <c r="S294" s="1"/>
      <c r="T294" s="1"/>
      <c r="U294" s="1"/>
      <c r="V294" s="1"/>
      <c r="W294" s="1"/>
      <c r="X294" s="1"/>
      <c r="Y294" s="2"/>
      <c r="Z294" s="1"/>
      <c r="AA294" s="1"/>
      <c r="AB294" s="2"/>
    </row>
    <row r="295" spans="1:28" ht="15.75" customHeight="1" x14ac:dyDescent="0.2">
      <c r="A295" s="2"/>
      <c r="B295" s="2"/>
      <c r="C295" s="2"/>
      <c r="D295" s="2"/>
      <c r="E295" s="6"/>
      <c r="F295" s="6"/>
      <c r="G295" s="6"/>
      <c r="H295" s="4"/>
      <c r="I295" s="2"/>
      <c r="J295" s="14"/>
      <c r="K295" s="4"/>
      <c r="L295" s="4"/>
      <c r="M295" s="4"/>
      <c r="N295" s="4"/>
      <c r="O295" s="4"/>
      <c r="P295" s="1"/>
      <c r="Q295" s="1"/>
      <c r="R295" s="1"/>
      <c r="S295" s="1"/>
      <c r="T295" s="1"/>
      <c r="U295" s="1"/>
      <c r="V295" s="1"/>
      <c r="W295" s="1"/>
      <c r="X295" s="1"/>
      <c r="Y295" s="2"/>
      <c r="Z295" s="1"/>
      <c r="AA295" s="1"/>
      <c r="AB295" s="2"/>
    </row>
    <row r="296" spans="1:28" ht="15.75" customHeight="1" x14ac:dyDescent="0.2">
      <c r="A296" s="2"/>
      <c r="B296" s="2"/>
      <c r="C296" s="2"/>
      <c r="D296" s="2"/>
      <c r="E296" s="6"/>
      <c r="F296" s="6"/>
      <c r="G296" s="6"/>
      <c r="H296" s="4"/>
      <c r="I296" s="2"/>
      <c r="J296" s="14"/>
      <c r="K296" s="4"/>
      <c r="L296" s="4"/>
      <c r="M296" s="4"/>
      <c r="N296" s="4"/>
      <c r="O296" s="4"/>
      <c r="P296" s="1"/>
      <c r="Q296" s="1"/>
      <c r="R296" s="1"/>
      <c r="S296" s="1"/>
      <c r="T296" s="1"/>
      <c r="U296" s="1"/>
      <c r="V296" s="1"/>
      <c r="W296" s="1"/>
      <c r="X296" s="1"/>
      <c r="Y296" s="2"/>
      <c r="Z296" s="1"/>
      <c r="AA296" s="1"/>
      <c r="AB296" s="2"/>
    </row>
    <row r="297" spans="1:28" ht="15.75" customHeight="1" x14ac:dyDescent="0.2">
      <c r="A297" s="2"/>
      <c r="B297" s="2"/>
      <c r="C297" s="2"/>
      <c r="D297" s="2"/>
      <c r="E297" s="6"/>
      <c r="F297" s="6"/>
      <c r="G297" s="6"/>
      <c r="H297" s="4"/>
      <c r="I297" s="2"/>
      <c r="J297" s="14"/>
      <c r="K297" s="4"/>
      <c r="L297" s="4"/>
      <c r="M297" s="4"/>
      <c r="N297" s="4"/>
      <c r="O297" s="4"/>
      <c r="P297" s="1"/>
      <c r="Q297" s="1"/>
      <c r="R297" s="1"/>
      <c r="S297" s="1"/>
      <c r="T297" s="1"/>
      <c r="U297" s="1"/>
      <c r="V297" s="1"/>
      <c r="W297" s="1"/>
      <c r="X297" s="1"/>
      <c r="Y297" s="2"/>
      <c r="Z297" s="1"/>
      <c r="AA297" s="1"/>
      <c r="AB297" s="2"/>
    </row>
    <row r="298" spans="1:28" ht="15.75" customHeight="1" x14ac:dyDescent="0.2">
      <c r="A298" s="2"/>
      <c r="B298" s="2"/>
      <c r="C298" s="2"/>
      <c r="D298" s="2"/>
      <c r="E298" s="6"/>
      <c r="F298" s="6"/>
      <c r="G298" s="6"/>
      <c r="H298" s="4"/>
      <c r="I298" s="2"/>
      <c r="J298" s="14"/>
      <c r="K298" s="4"/>
      <c r="L298" s="4"/>
      <c r="M298" s="4"/>
      <c r="N298" s="4"/>
      <c r="O298" s="4"/>
      <c r="P298" s="1"/>
      <c r="Q298" s="1"/>
      <c r="R298" s="1"/>
      <c r="S298" s="1"/>
      <c r="T298" s="1"/>
      <c r="U298" s="1"/>
      <c r="V298" s="1"/>
      <c r="W298" s="1"/>
      <c r="X298" s="1"/>
      <c r="Y298" s="2"/>
      <c r="Z298" s="1"/>
      <c r="AA298" s="1"/>
      <c r="AB298" s="2"/>
    </row>
    <row r="299" spans="1:28" ht="15.75" customHeight="1" x14ac:dyDescent="0.2">
      <c r="A299" s="2"/>
      <c r="B299" s="2"/>
      <c r="C299" s="2"/>
      <c r="D299" s="2"/>
      <c r="E299" s="6"/>
      <c r="F299" s="6"/>
      <c r="G299" s="6"/>
      <c r="H299" s="4"/>
      <c r="I299" s="2"/>
      <c r="J299" s="14"/>
      <c r="K299" s="4"/>
      <c r="L299" s="4"/>
      <c r="M299" s="4"/>
      <c r="N299" s="4"/>
      <c r="O299" s="4"/>
      <c r="P299" s="1"/>
      <c r="Q299" s="1"/>
      <c r="R299" s="1"/>
      <c r="S299" s="1"/>
      <c r="T299" s="1"/>
      <c r="U299" s="1"/>
      <c r="V299" s="1"/>
      <c r="W299" s="1"/>
      <c r="X299" s="1"/>
      <c r="Y299" s="2"/>
      <c r="Z299" s="1"/>
      <c r="AA299" s="1"/>
      <c r="AB299" s="2"/>
    </row>
    <row r="300" spans="1:28" ht="15.75" customHeight="1" x14ac:dyDescent="0.2">
      <c r="A300" s="2"/>
      <c r="B300" s="2"/>
      <c r="C300" s="2"/>
      <c r="D300" s="2"/>
      <c r="E300" s="6"/>
      <c r="F300" s="6"/>
      <c r="G300" s="6"/>
      <c r="H300" s="4"/>
      <c r="I300" s="2"/>
      <c r="J300" s="14"/>
      <c r="K300" s="4"/>
      <c r="L300" s="4"/>
      <c r="M300" s="4"/>
      <c r="N300" s="4"/>
      <c r="O300" s="4"/>
      <c r="P300" s="1"/>
      <c r="Q300" s="1"/>
      <c r="R300" s="1"/>
      <c r="S300" s="1"/>
      <c r="T300" s="1"/>
      <c r="U300" s="1"/>
      <c r="V300" s="1"/>
      <c r="W300" s="1"/>
      <c r="X300" s="1"/>
      <c r="Y300" s="2"/>
      <c r="Z300" s="1"/>
      <c r="AA300" s="1"/>
      <c r="AB300" s="2"/>
    </row>
    <row r="301" spans="1:28" ht="15.75" customHeight="1" x14ac:dyDescent="0.2">
      <c r="A301" s="2"/>
      <c r="B301" s="2"/>
      <c r="C301" s="2"/>
      <c r="D301" s="2"/>
      <c r="E301" s="6"/>
      <c r="F301" s="6"/>
      <c r="G301" s="6"/>
      <c r="H301" s="4"/>
      <c r="I301" s="2"/>
      <c r="J301" s="14"/>
      <c r="K301" s="4"/>
      <c r="L301" s="4"/>
      <c r="M301" s="4"/>
      <c r="N301" s="4"/>
      <c r="O301" s="4"/>
      <c r="P301" s="1"/>
      <c r="Q301" s="1"/>
      <c r="R301" s="1"/>
      <c r="S301" s="1"/>
      <c r="T301" s="1"/>
      <c r="U301" s="1"/>
      <c r="V301" s="1"/>
      <c r="W301" s="1"/>
      <c r="X301" s="1"/>
      <c r="Y301" s="2"/>
      <c r="Z301" s="1"/>
      <c r="AA301" s="1"/>
      <c r="AB301" s="2"/>
    </row>
    <row r="302" spans="1:28" ht="15.75" customHeight="1" x14ac:dyDescent="0.2">
      <c r="A302" s="2"/>
      <c r="B302" s="2"/>
      <c r="C302" s="2"/>
      <c r="D302" s="2"/>
      <c r="E302" s="6"/>
      <c r="F302" s="6"/>
      <c r="G302" s="6"/>
      <c r="H302" s="4"/>
      <c r="I302" s="2"/>
      <c r="J302" s="14"/>
      <c r="K302" s="4"/>
      <c r="L302" s="4"/>
      <c r="M302" s="4"/>
      <c r="N302" s="4"/>
      <c r="O302" s="4"/>
      <c r="P302" s="1"/>
      <c r="Q302" s="1"/>
      <c r="R302" s="1"/>
      <c r="S302" s="1"/>
      <c r="T302" s="1"/>
      <c r="U302" s="1"/>
      <c r="V302" s="1"/>
      <c r="W302" s="1"/>
      <c r="X302" s="1"/>
      <c r="Y302" s="2"/>
      <c r="Z302" s="1"/>
      <c r="AA302" s="1"/>
      <c r="AB302" s="2"/>
    </row>
    <row r="303" spans="1:28" ht="15.75" customHeight="1" x14ac:dyDescent="0.2">
      <c r="A303" s="2"/>
      <c r="B303" s="2"/>
      <c r="C303" s="2"/>
      <c r="D303" s="2"/>
      <c r="E303" s="6"/>
      <c r="F303" s="6"/>
      <c r="G303" s="6"/>
      <c r="H303" s="4"/>
      <c r="I303" s="2"/>
      <c r="J303" s="14"/>
      <c r="K303" s="4"/>
      <c r="L303" s="4"/>
      <c r="M303" s="4"/>
      <c r="N303" s="4"/>
      <c r="O303" s="4"/>
      <c r="P303" s="1"/>
      <c r="Q303" s="1"/>
      <c r="R303" s="1"/>
      <c r="S303" s="1"/>
      <c r="T303" s="1"/>
      <c r="U303" s="1"/>
      <c r="V303" s="1"/>
      <c r="W303" s="1"/>
      <c r="X303" s="1"/>
      <c r="Y303" s="2"/>
      <c r="Z303" s="1"/>
      <c r="AA303" s="1"/>
      <c r="AB303" s="2"/>
    </row>
    <row r="304" spans="1:28" ht="15.75" customHeight="1" x14ac:dyDescent="0.2">
      <c r="A304" s="2"/>
      <c r="B304" s="2"/>
      <c r="C304" s="2"/>
      <c r="D304" s="2"/>
      <c r="E304" s="6"/>
      <c r="F304" s="6"/>
      <c r="G304" s="6"/>
      <c r="H304" s="4"/>
      <c r="I304" s="2"/>
      <c r="J304" s="14"/>
      <c r="K304" s="4"/>
      <c r="L304" s="4"/>
      <c r="M304" s="4"/>
      <c r="N304" s="4"/>
      <c r="O304" s="4"/>
      <c r="P304" s="1"/>
      <c r="Q304" s="1"/>
      <c r="R304" s="1"/>
      <c r="S304" s="1"/>
      <c r="T304" s="1"/>
      <c r="U304" s="1"/>
      <c r="V304" s="1"/>
      <c r="W304" s="1"/>
      <c r="X304" s="1"/>
      <c r="Y304" s="2"/>
      <c r="Z304" s="1"/>
      <c r="AA304" s="1"/>
      <c r="AB304" s="2"/>
    </row>
    <row r="305" spans="1:28" ht="15.75" customHeight="1" x14ac:dyDescent="0.2">
      <c r="A305" s="2"/>
      <c r="B305" s="2"/>
      <c r="C305" s="2"/>
      <c r="D305" s="2"/>
      <c r="E305" s="6"/>
      <c r="F305" s="6"/>
      <c r="G305" s="6"/>
      <c r="H305" s="4"/>
      <c r="I305" s="2"/>
      <c r="J305" s="14"/>
      <c r="K305" s="4"/>
      <c r="L305" s="4"/>
      <c r="M305" s="4"/>
      <c r="N305" s="4"/>
      <c r="O305" s="4"/>
      <c r="P305" s="1"/>
      <c r="Q305" s="1"/>
      <c r="R305" s="1"/>
      <c r="S305" s="1"/>
      <c r="T305" s="1"/>
      <c r="U305" s="1"/>
      <c r="V305" s="1"/>
      <c r="W305" s="1"/>
      <c r="X305" s="1"/>
      <c r="Y305" s="2"/>
      <c r="Z305" s="1"/>
      <c r="AA305" s="1"/>
      <c r="AB305" s="2"/>
    </row>
    <row r="306" spans="1:28" ht="15.75" customHeight="1" x14ac:dyDescent="0.2">
      <c r="A306" s="2"/>
      <c r="B306" s="2"/>
      <c r="C306" s="2"/>
      <c r="D306" s="2"/>
      <c r="E306" s="6"/>
      <c r="F306" s="6"/>
      <c r="G306" s="6"/>
      <c r="H306" s="4"/>
      <c r="I306" s="2"/>
      <c r="J306" s="14"/>
      <c r="K306" s="4"/>
      <c r="L306" s="4"/>
      <c r="M306" s="4"/>
      <c r="N306" s="4"/>
      <c r="O306" s="4"/>
      <c r="P306" s="1"/>
      <c r="Q306" s="1"/>
      <c r="R306" s="1"/>
      <c r="S306" s="1"/>
      <c r="T306" s="1"/>
      <c r="U306" s="1"/>
      <c r="V306" s="1"/>
      <c r="W306" s="1"/>
      <c r="X306" s="1"/>
      <c r="Y306" s="2"/>
      <c r="Z306" s="1"/>
      <c r="AA306" s="1"/>
      <c r="AB306" s="2"/>
    </row>
    <row r="307" spans="1:28" ht="15.75" customHeight="1" x14ac:dyDescent="0.2">
      <c r="A307" s="2"/>
      <c r="B307" s="2"/>
      <c r="C307" s="2"/>
      <c r="D307" s="2"/>
      <c r="E307" s="6"/>
      <c r="F307" s="6"/>
      <c r="G307" s="6"/>
      <c r="H307" s="4"/>
      <c r="I307" s="2"/>
      <c r="J307" s="14"/>
      <c r="K307" s="4"/>
      <c r="L307" s="4"/>
      <c r="M307" s="4"/>
      <c r="N307" s="4"/>
      <c r="O307" s="4"/>
      <c r="P307" s="1"/>
      <c r="Q307" s="1"/>
      <c r="R307" s="1"/>
      <c r="S307" s="1"/>
      <c r="T307" s="1"/>
      <c r="U307" s="1"/>
      <c r="V307" s="1"/>
      <c r="W307" s="1"/>
      <c r="X307" s="1"/>
      <c r="Y307" s="2"/>
      <c r="Z307" s="1"/>
      <c r="AA307" s="1"/>
      <c r="AB307" s="2"/>
    </row>
    <row r="308" spans="1:28" ht="15.75" customHeight="1" x14ac:dyDescent="0.2">
      <c r="A308" s="2"/>
      <c r="B308" s="2"/>
      <c r="C308" s="2"/>
      <c r="D308" s="2"/>
      <c r="E308" s="6"/>
      <c r="F308" s="6"/>
      <c r="G308" s="6"/>
      <c r="H308" s="4"/>
      <c r="I308" s="2"/>
      <c r="J308" s="14"/>
      <c r="K308" s="4"/>
      <c r="L308" s="4"/>
      <c r="M308" s="4"/>
      <c r="N308" s="4"/>
      <c r="O308" s="4"/>
      <c r="P308" s="1"/>
      <c r="Q308" s="1"/>
      <c r="R308" s="1"/>
      <c r="S308" s="1"/>
      <c r="T308" s="1"/>
      <c r="U308" s="1"/>
      <c r="V308" s="1"/>
      <c r="W308" s="1"/>
      <c r="X308" s="1"/>
      <c r="Y308" s="2"/>
      <c r="Z308" s="1"/>
      <c r="AA308" s="1"/>
      <c r="AB308" s="2"/>
    </row>
    <row r="309" spans="1:28" ht="15.75" customHeight="1" x14ac:dyDescent="0.2">
      <c r="A309" s="2"/>
      <c r="B309" s="2"/>
      <c r="C309" s="2"/>
      <c r="D309" s="2"/>
      <c r="E309" s="6"/>
      <c r="F309" s="6"/>
      <c r="G309" s="6"/>
      <c r="H309" s="4"/>
      <c r="I309" s="2"/>
      <c r="J309" s="14"/>
      <c r="K309" s="4"/>
      <c r="L309" s="8"/>
      <c r="M309" s="4"/>
      <c r="N309" s="4"/>
      <c r="O309" s="4"/>
      <c r="P309" s="1"/>
      <c r="Q309" s="1"/>
      <c r="R309" s="1"/>
      <c r="S309" s="1"/>
      <c r="T309" s="1"/>
      <c r="U309" s="1"/>
      <c r="V309" s="1"/>
      <c r="W309" s="1"/>
      <c r="X309" s="1"/>
      <c r="Y309" s="2"/>
      <c r="Z309" s="1"/>
      <c r="AA309" s="1"/>
      <c r="AB309" s="2"/>
    </row>
    <row r="310" spans="1:28" ht="15.75" customHeight="1" x14ac:dyDescent="0.2">
      <c r="A310" s="2"/>
      <c r="B310" s="2"/>
      <c r="C310" s="2"/>
      <c r="D310" s="2"/>
      <c r="E310" s="6"/>
      <c r="F310" s="6"/>
      <c r="G310" s="6"/>
      <c r="H310" s="4"/>
      <c r="I310" s="2"/>
      <c r="J310" s="14"/>
      <c r="K310" s="4"/>
      <c r="L310" s="8"/>
      <c r="M310" s="4"/>
      <c r="N310" s="4"/>
      <c r="O310" s="4"/>
      <c r="P310" s="1"/>
      <c r="Q310" s="1"/>
      <c r="R310" s="1"/>
      <c r="S310" s="1"/>
      <c r="T310" s="1"/>
      <c r="U310" s="1"/>
      <c r="V310" s="1"/>
      <c r="W310" s="1"/>
      <c r="X310" s="1"/>
      <c r="Y310" s="2"/>
      <c r="Z310" s="1"/>
      <c r="AA310" s="1"/>
      <c r="AB310" s="2"/>
    </row>
    <row r="311" spans="1:28" ht="15.75" customHeight="1" x14ac:dyDescent="0.2">
      <c r="A311" s="2"/>
      <c r="B311" s="2"/>
      <c r="C311" s="2"/>
      <c r="D311" s="2"/>
      <c r="E311" s="6"/>
      <c r="F311" s="6"/>
      <c r="G311" s="6"/>
      <c r="H311" s="4"/>
      <c r="I311" s="2"/>
      <c r="J311" s="14"/>
      <c r="K311" s="4"/>
      <c r="L311" s="8"/>
      <c r="M311" s="4"/>
      <c r="N311" s="4"/>
      <c r="O311" s="4"/>
      <c r="P311" s="1"/>
      <c r="Q311" s="1"/>
      <c r="R311" s="1"/>
      <c r="S311" s="1"/>
      <c r="T311" s="1"/>
      <c r="U311" s="1"/>
      <c r="V311" s="1"/>
      <c r="W311" s="1"/>
      <c r="X311" s="1"/>
      <c r="Y311" s="2"/>
      <c r="Z311" s="1"/>
      <c r="AA311" s="1"/>
      <c r="AB311" s="2"/>
    </row>
    <row r="312" spans="1:28" ht="15.75" customHeight="1" x14ac:dyDescent="0.2">
      <c r="A312" s="2"/>
      <c r="B312" s="2"/>
      <c r="C312" s="2"/>
      <c r="D312" s="2"/>
      <c r="E312" s="6"/>
      <c r="F312" s="6"/>
      <c r="G312" s="6"/>
      <c r="H312" s="4"/>
      <c r="I312" s="2"/>
      <c r="J312" s="14"/>
      <c r="K312" s="4"/>
      <c r="L312" s="8"/>
      <c r="M312" s="4"/>
      <c r="N312" s="4"/>
      <c r="O312" s="4"/>
      <c r="P312" s="1"/>
      <c r="Q312" s="1"/>
      <c r="R312" s="1"/>
      <c r="S312" s="1"/>
      <c r="T312" s="1"/>
      <c r="U312" s="1"/>
      <c r="V312" s="1"/>
      <c r="W312" s="1"/>
      <c r="X312" s="1"/>
      <c r="Y312" s="2"/>
      <c r="Z312" s="1"/>
      <c r="AA312" s="1"/>
      <c r="AB312" s="2"/>
    </row>
    <row r="313" spans="1:28" ht="15.75" customHeight="1" x14ac:dyDescent="0.2">
      <c r="A313" s="2"/>
      <c r="B313" s="2"/>
      <c r="C313" s="2"/>
      <c r="D313" s="2"/>
      <c r="E313" s="6"/>
      <c r="F313" s="6"/>
      <c r="G313" s="6"/>
      <c r="H313" s="4"/>
      <c r="I313" s="2"/>
      <c r="J313" s="14"/>
      <c r="K313" s="4"/>
      <c r="L313" s="8"/>
      <c r="M313" s="4"/>
      <c r="N313" s="4"/>
      <c r="O313" s="4"/>
      <c r="P313" s="1"/>
      <c r="Q313" s="1"/>
      <c r="R313" s="1"/>
      <c r="S313" s="1"/>
      <c r="T313" s="1"/>
      <c r="U313" s="1"/>
      <c r="V313" s="1"/>
      <c r="W313" s="1"/>
      <c r="X313" s="1"/>
      <c r="Y313" s="2"/>
      <c r="Z313" s="1"/>
      <c r="AA313" s="1"/>
      <c r="AB313" s="2"/>
    </row>
    <row r="314" spans="1:28" ht="15.75" customHeight="1" x14ac:dyDescent="0.2">
      <c r="A314" s="2"/>
      <c r="B314" s="2"/>
      <c r="C314" s="2"/>
      <c r="D314" s="2"/>
      <c r="E314" s="6"/>
      <c r="F314" s="6"/>
      <c r="G314" s="6"/>
      <c r="H314" s="4"/>
      <c r="I314" s="2"/>
      <c r="J314" s="14"/>
      <c r="K314" s="4"/>
      <c r="L314" s="8"/>
      <c r="M314" s="4"/>
      <c r="N314" s="4"/>
      <c r="O314" s="4"/>
      <c r="P314" s="1"/>
      <c r="Q314" s="1"/>
      <c r="R314" s="1"/>
      <c r="S314" s="1"/>
      <c r="T314" s="1"/>
      <c r="U314" s="1"/>
      <c r="V314" s="1"/>
      <c r="W314" s="1"/>
      <c r="X314" s="1"/>
      <c r="Y314" s="2"/>
      <c r="Z314" s="1"/>
      <c r="AA314" s="1"/>
      <c r="AB314" s="2"/>
    </row>
    <row r="315" spans="1:28" ht="15.75" customHeight="1" x14ac:dyDescent="0.2">
      <c r="A315" s="2"/>
      <c r="B315" s="2"/>
      <c r="C315" s="2"/>
      <c r="D315" s="2"/>
      <c r="E315" s="6"/>
      <c r="F315" s="6"/>
      <c r="G315" s="6"/>
      <c r="H315" s="4"/>
      <c r="I315" s="2"/>
      <c r="J315" s="14"/>
      <c r="K315" s="4"/>
      <c r="L315" s="8"/>
      <c r="M315" s="4"/>
      <c r="N315" s="4"/>
      <c r="O315" s="4"/>
      <c r="P315" s="1"/>
      <c r="Q315" s="1"/>
      <c r="R315" s="1"/>
      <c r="S315" s="1"/>
      <c r="T315" s="1"/>
      <c r="U315" s="1"/>
      <c r="V315" s="1"/>
      <c r="W315" s="1"/>
      <c r="X315" s="1"/>
      <c r="Y315" s="2"/>
      <c r="Z315" s="1"/>
      <c r="AA315" s="1"/>
      <c r="AB315" s="2"/>
    </row>
    <row r="316" spans="1:28" ht="15.75" customHeight="1" x14ac:dyDescent="0.2">
      <c r="A316" s="2"/>
      <c r="B316" s="2"/>
      <c r="C316" s="2"/>
      <c r="D316" s="2"/>
      <c r="E316" s="6"/>
      <c r="F316" s="6"/>
      <c r="G316" s="6"/>
      <c r="H316" s="4"/>
      <c r="I316" s="2"/>
      <c r="J316" s="14"/>
      <c r="K316" s="4"/>
      <c r="L316" s="8"/>
      <c r="M316" s="4"/>
      <c r="N316" s="4"/>
      <c r="O316" s="4"/>
      <c r="P316" s="1"/>
      <c r="Q316" s="1"/>
      <c r="R316" s="1"/>
      <c r="S316" s="1"/>
      <c r="T316" s="1"/>
      <c r="U316" s="1"/>
      <c r="V316" s="1"/>
      <c r="W316" s="1"/>
      <c r="X316" s="1"/>
      <c r="Y316" s="2"/>
      <c r="Z316" s="1"/>
      <c r="AA316" s="1"/>
      <c r="AB316" s="2"/>
    </row>
    <row r="317" spans="1:28" ht="15.75" customHeight="1" x14ac:dyDescent="0.2">
      <c r="A317" s="2"/>
      <c r="B317" s="2"/>
      <c r="C317" s="2"/>
      <c r="D317" s="2"/>
      <c r="E317" s="6"/>
      <c r="F317" s="6"/>
      <c r="G317" s="6"/>
      <c r="H317" s="4"/>
      <c r="I317" s="2"/>
      <c r="J317" s="14"/>
      <c r="K317" s="4"/>
      <c r="L317" s="8"/>
      <c r="M317" s="4"/>
      <c r="N317" s="4"/>
      <c r="O317" s="4"/>
      <c r="P317" s="1"/>
      <c r="Q317" s="1"/>
      <c r="R317" s="1"/>
      <c r="S317" s="1"/>
      <c r="T317" s="1"/>
      <c r="U317" s="1"/>
      <c r="V317" s="1"/>
      <c r="W317" s="1"/>
      <c r="X317" s="1"/>
      <c r="Y317" s="2"/>
      <c r="Z317" s="1"/>
      <c r="AA317" s="1"/>
      <c r="AB317" s="2"/>
    </row>
    <row r="318" spans="1:28" ht="15.75" customHeight="1" x14ac:dyDescent="0.2">
      <c r="A318" s="2"/>
      <c r="B318" s="2"/>
      <c r="C318" s="2"/>
      <c r="D318" s="2"/>
      <c r="E318" s="6"/>
      <c r="F318" s="6"/>
      <c r="G318" s="6"/>
      <c r="H318" s="4"/>
      <c r="I318" s="2"/>
      <c r="J318" s="14"/>
      <c r="K318" s="4"/>
      <c r="L318" s="8"/>
      <c r="M318" s="4"/>
      <c r="N318" s="4"/>
      <c r="O318" s="4"/>
      <c r="P318" s="1"/>
      <c r="Q318" s="1"/>
      <c r="R318" s="1"/>
      <c r="S318" s="1"/>
      <c r="T318" s="1"/>
      <c r="U318" s="1"/>
      <c r="V318" s="1"/>
      <c r="W318" s="1"/>
      <c r="X318" s="1"/>
      <c r="Y318" s="2"/>
      <c r="Z318" s="1"/>
      <c r="AA318" s="1"/>
      <c r="AB318" s="2"/>
    </row>
    <row r="319" spans="1:28" ht="15.75" customHeight="1" x14ac:dyDescent="0.2">
      <c r="A319" s="2"/>
      <c r="B319" s="2"/>
      <c r="C319" s="2"/>
      <c r="D319" s="2"/>
      <c r="E319" s="6"/>
      <c r="F319" s="6"/>
      <c r="G319" s="6"/>
      <c r="H319" s="4"/>
      <c r="I319" s="2"/>
      <c r="J319" s="14"/>
      <c r="K319" s="4"/>
      <c r="L319" s="8"/>
      <c r="M319" s="4"/>
      <c r="N319" s="4"/>
      <c r="O319" s="4"/>
      <c r="P319" s="1"/>
      <c r="Q319" s="1"/>
      <c r="R319" s="1"/>
      <c r="S319" s="1"/>
      <c r="T319" s="1"/>
      <c r="U319" s="1"/>
      <c r="V319" s="1"/>
      <c r="W319" s="1"/>
      <c r="X319" s="1"/>
      <c r="Y319" s="2"/>
      <c r="Z319" s="1"/>
      <c r="AA319" s="1"/>
      <c r="AB319" s="2"/>
    </row>
    <row r="320" spans="1:28" ht="15.75" customHeight="1" x14ac:dyDescent="0.2">
      <c r="A320" s="2"/>
      <c r="B320" s="2"/>
      <c r="C320" s="2"/>
      <c r="D320" s="2"/>
      <c r="E320" s="6"/>
      <c r="F320" s="6"/>
      <c r="G320" s="6"/>
      <c r="H320" s="4"/>
      <c r="I320" s="2"/>
      <c r="J320" s="14"/>
      <c r="K320" s="4"/>
      <c r="L320" s="8"/>
      <c r="M320" s="4"/>
      <c r="N320" s="4"/>
      <c r="O320" s="4"/>
      <c r="P320" s="1"/>
      <c r="Q320" s="1"/>
      <c r="R320" s="1"/>
      <c r="S320" s="1"/>
      <c r="T320" s="1"/>
      <c r="U320" s="1"/>
      <c r="V320" s="1"/>
      <c r="W320" s="1"/>
      <c r="X320" s="1"/>
      <c r="Y320" s="2"/>
      <c r="Z320" s="1"/>
      <c r="AA320" s="1"/>
      <c r="AB320" s="2"/>
    </row>
    <row r="321" spans="1:28" ht="15.75" customHeight="1" x14ac:dyDescent="0.2">
      <c r="A321" s="2"/>
      <c r="B321" s="2"/>
      <c r="C321" s="2"/>
      <c r="D321" s="2"/>
      <c r="E321" s="6"/>
      <c r="F321" s="6"/>
      <c r="G321" s="6"/>
      <c r="H321" s="4"/>
      <c r="I321" s="2"/>
      <c r="J321" s="14"/>
      <c r="K321" s="4"/>
      <c r="L321" s="8"/>
      <c r="M321" s="4"/>
      <c r="N321" s="4"/>
      <c r="O321" s="4"/>
      <c r="P321" s="1"/>
      <c r="Q321" s="1"/>
      <c r="R321" s="1"/>
      <c r="S321" s="1"/>
      <c r="T321" s="1"/>
      <c r="U321" s="1"/>
      <c r="V321" s="1"/>
      <c r="W321" s="1"/>
      <c r="X321" s="1"/>
      <c r="Y321" s="2"/>
      <c r="Z321" s="1"/>
      <c r="AA321" s="1"/>
      <c r="AB321" s="2"/>
    </row>
    <row r="322" spans="1:28" ht="15.75" customHeight="1" x14ac:dyDescent="0.2">
      <c r="A322" s="2"/>
      <c r="B322" s="2"/>
      <c r="C322" s="2"/>
      <c r="D322" s="2"/>
      <c r="E322" s="6"/>
      <c r="F322" s="6"/>
      <c r="G322" s="6"/>
      <c r="H322" s="4"/>
      <c r="I322" s="2"/>
      <c r="J322" s="14"/>
      <c r="K322" s="4"/>
      <c r="L322" s="8"/>
      <c r="M322" s="4"/>
      <c r="N322" s="4"/>
      <c r="O322" s="4"/>
      <c r="P322" s="1"/>
      <c r="Q322" s="1"/>
      <c r="R322" s="1"/>
      <c r="S322" s="1"/>
      <c r="T322" s="1"/>
      <c r="U322" s="1"/>
      <c r="V322" s="1"/>
      <c r="W322" s="1"/>
      <c r="X322" s="1"/>
      <c r="Y322" s="2"/>
      <c r="Z322" s="1"/>
      <c r="AA322" s="1"/>
      <c r="AB322" s="2"/>
    </row>
    <row r="323" spans="1:28" ht="15.75" customHeight="1" x14ac:dyDescent="0.2">
      <c r="A323" s="2"/>
      <c r="B323" s="2"/>
      <c r="C323" s="2"/>
      <c r="D323" s="2"/>
      <c r="E323" s="6"/>
      <c r="F323" s="6"/>
      <c r="G323" s="6"/>
      <c r="H323" s="4"/>
      <c r="I323" s="2"/>
      <c r="J323" s="14"/>
      <c r="K323" s="4"/>
      <c r="L323" s="8"/>
      <c r="M323" s="4"/>
      <c r="N323" s="4"/>
      <c r="O323" s="4"/>
      <c r="P323" s="1"/>
      <c r="Q323" s="1"/>
      <c r="R323" s="1"/>
      <c r="S323" s="1"/>
      <c r="T323" s="1"/>
      <c r="U323" s="1"/>
      <c r="V323" s="1"/>
      <c r="W323" s="1"/>
      <c r="X323" s="1"/>
      <c r="Y323" s="2"/>
      <c r="Z323" s="1"/>
      <c r="AA323" s="1"/>
      <c r="AB323" s="2"/>
    </row>
    <row r="324" spans="1:28" ht="15.75" customHeight="1" x14ac:dyDescent="0.2">
      <c r="A324" s="2"/>
      <c r="B324" s="2"/>
      <c r="C324" s="2"/>
      <c r="D324" s="2"/>
      <c r="E324" s="6"/>
      <c r="F324" s="6"/>
      <c r="G324" s="6"/>
      <c r="H324" s="4"/>
      <c r="I324" s="2"/>
      <c r="J324" s="14"/>
      <c r="K324" s="4"/>
      <c r="L324" s="8"/>
      <c r="M324" s="4"/>
      <c r="N324" s="4"/>
      <c r="O324" s="4"/>
      <c r="P324" s="1"/>
      <c r="Q324" s="1"/>
      <c r="R324" s="1"/>
      <c r="S324" s="1"/>
      <c r="T324" s="1"/>
      <c r="U324" s="1"/>
      <c r="V324" s="1"/>
      <c r="W324" s="1"/>
      <c r="X324" s="1"/>
      <c r="Y324" s="2"/>
      <c r="Z324" s="1"/>
      <c r="AA324" s="1"/>
      <c r="AB324" s="2"/>
    </row>
    <row r="325" spans="1:28" ht="15.75" customHeight="1" x14ac:dyDescent="0.2">
      <c r="A325" s="2"/>
      <c r="B325" s="2"/>
      <c r="C325" s="2"/>
      <c r="D325" s="2"/>
      <c r="E325" s="6"/>
      <c r="F325" s="6"/>
      <c r="G325" s="6"/>
      <c r="H325" s="4"/>
      <c r="I325" s="2"/>
      <c r="J325" s="14"/>
      <c r="K325" s="4"/>
      <c r="L325" s="8"/>
      <c r="M325" s="4"/>
      <c r="N325" s="4"/>
      <c r="O325" s="4"/>
      <c r="P325" s="1"/>
      <c r="Q325" s="1"/>
      <c r="R325" s="1"/>
      <c r="S325" s="1"/>
      <c r="T325" s="1"/>
      <c r="U325" s="1"/>
      <c r="V325" s="1"/>
      <c r="W325" s="1"/>
      <c r="X325" s="1"/>
      <c r="Y325" s="2"/>
      <c r="Z325" s="1"/>
      <c r="AA325" s="1"/>
      <c r="AB325" s="2"/>
    </row>
    <row r="326" spans="1:28" ht="15.75" customHeight="1" x14ac:dyDescent="0.2">
      <c r="A326" s="2"/>
      <c r="B326" s="2"/>
      <c r="C326" s="2"/>
      <c r="D326" s="2"/>
      <c r="E326" s="6"/>
      <c r="F326" s="6"/>
      <c r="G326" s="6"/>
      <c r="H326" s="4"/>
      <c r="I326" s="2"/>
      <c r="J326" s="14"/>
      <c r="K326" s="4"/>
      <c r="L326" s="8"/>
      <c r="M326" s="4"/>
      <c r="N326" s="4"/>
      <c r="O326" s="4"/>
      <c r="P326" s="1"/>
      <c r="Q326" s="1"/>
      <c r="R326" s="1"/>
      <c r="S326" s="1"/>
      <c r="T326" s="1"/>
      <c r="U326" s="1"/>
      <c r="V326" s="1"/>
      <c r="W326" s="1"/>
      <c r="X326" s="1"/>
      <c r="Y326" s="2"/>
      <c r="Z326" s="1"/>
      <c r="AA326" s="1"/>
      <c r="AB326" s="2"/>
    </row>
    <row r="327" spans="1:28" ht="15.75" customHeight="1" x14ac:dyDescent="0.2">
      <c r="A327" s="2"/>
      <c r="B327" s="2"/>
      <c r="C327" s="2"/>
      <c r="D327" s="2"/>
      <c r="E327" s="6"/>
      <c r="F327" s="6"/>
      <c r="G327" s="6"/>
      <c r="H327" s="4"/>
      <c r="I327" s="2"/>
      <c r="J327" s="14"/>
      <c r="K327" s="4"/>
      <c r="L327" s="8"/>
      <c r="M327" s="4"/>
      <c r="N327" s="4"/>
      <c r="O327" s="4"/>
      <c r="P327" s="1"/>
      <c r="Q327" s="1"/>
      <c r="R327" s="1"/>
      <c r="S327" s="1"/>
      <c r="T327" s="1"/>
      <c r="U327" s="1"/>
      <c r="V327" s="1"/>
      <c r="W327" s="1"/>
      <c r="X327" s="1"/>
      <c r="Y327" s="2"/>
      <c r="Z327" s="1"/>
      <c r="AA327" s="1"/>
      <c r="AB327" s="2"/>
    </row>
    <row r="328" spans="1:28" ht="15.75" customHeight="1" x14ac:dyDescent="0.2">
      <c r="A328" s="2"/>
      <c r="B328" s="2"/>
      <c r="C328" s="2"/>
      <c r="D328" s="2"/>
      <c r="E328" s="6"/>
      <c r="F328" s="6"/>
      <c r="G328" s="6"/>
      <c r="H328" s="4"/>
      <c r="I328" s="2"/>
      <c r="J328" s="14"/>
      <c r="K328" s="4"/>
      <c r="L328" s="8"/>
      <c r="M328" s="4"/>
      <c r="N328" s="4"/>
      <c r="O328" s="4"/>
      <c r="P328" s="1"/>
      <c r="Q328" s="1"/>
      <c r="R328" s="1"/>
      <c r="S328" s="1"/>
      <c r="T328" s="1"/>
      <c r="U328" s="1"/>
      <c r="V328" s="1"/>
      <c r="W328" s="1"/>
      <c r="X328" s="1"/>
      <c r="Y328" s="2"/>
      <c r="Z328" s="1"/>
      <c r="AA328" s="1"/>
      <c r="AB328" s="2"/>
    </row>
    <row r="329" spans="1:28" ht="15.75" customHeight="1" x14ac:dyDescent="0.2">
      <c r="A329" s="2"/>
      <c r="B329" s="2"/>
      <c r="C329" s="2"/>
      <c r="D329" s="2"/>
      <c r="E329" s="6"/>
      <c r="F329" s="6"/>
      <c r="G329" s="6"/>
      <c r="H329" s="4"/>
      <c r="I329" s="2"/>
      <c r="J329" s="14"/>
      <c r="K329" s="4"/>
      <c r="L329" s="8"/>
      <c r="M329" s="4"/>
      <c r="N329" s="4"/>
      <c r="O329" s="4"/>
      <c r="P329" s="1"/>
      <c r="Q329" s="1"/>
      <c r="R329" s="1"/>
      <c r="S329" s="1"/>
      <c r="T329" s="1"/>
      <c r="U329" s="1"/>
      <c r="V329" s="1"/>
      <c r="W329" s="1"/>
      <c r="X329" s="1"/>
      <c r="Y329" s="2"/>
      <c r="Z329" s="1"/>
      <c r="AA329" s="1"/>
      <c r="AB329" s="2"/>
    </row>
    <row r="330" spans="1:28" ht="15.75" customHeight="1" x14ac:dyDescent="0.2">
      <c r="A330" s="2"/>
      <c r="B330" s="2"/>
      <c r="C330" s="2"/>
      <c r="D330" s="2"/>
      <c r="E330" s="6"/>
      <c r="F330" s="6"/>
      <c r="G330" s="6"/>
      <c r="H330" s="4"/>
      <c r="I330" s="2"/>
      <c r="J330" s="14"/>
      <c r="K330" s="4"/>
      <c r="L330" s="8"/>
      <c r="M330" s="4"/>
      <c r="N330" s="4"/>
      <c r="O330" s="4"/>
      <c r="P330" s="1"/>
      <c r="Q330" s="1"/>
      <c r="R330" s="1"/>
      <c r="S330" s="1"/>
      <c r="T330" s="1"/>
      <c r="U330" s="1"/>
      <c r="V330" s="1"/>
      <c r="W330" s="1"/>
      <c r="X330" s="1"/>
      <c r="Y330" s="2"/>
      <c r="Z330" s="1"/>
      <c r="AA330" s="1"/>
      <c r="AB330" s="2"/>
    </row>
    <row r="331" spans="1:28" ht="15.75" customHeight="1" x14ac:dyDescent="0.2">
      <c r="A331" s="2"/>
      <c r="B331" s="2"/>
      <c r="C331" s="2"/>
      <c r="D331" s="2"/>
      <c r="E331" s="6"/>
      <c r="F331" s="6"/>
      <c r="G331" s="6"/>
      <c r="H331" s="4"/>
      <c r="I331" s="2"/>
      <c r="J331" s="14"/>
      <c r="K331" s="4"/>
      <c r="L331" s="8"/>
      <c r="M331" s="4"/>
      <c r="N331" s="4"/>
      <c r="O331" s="4"/>
      <c r="P331" s="1"/>
      <c r="Q331" s="1"/>
      <c r="R331" s="1"/>
      <c r="S331" s="1"/>
      <c r="T331" s="1"/>
      <c r="U331" s="1"/>
      <c r="V331" s="1"/>
      <c r="W331" s="1"/>
      <c r="X331" s="1"/>
      <c r="Y331" s="2"/>
      <c r="Z331" s="1"/>
      <c r="AA331" s="1"/>
      <c r="AB331" s="2"/>
    </row>
    <row r="332" spans="1:28" ht="15.75" customHeight="1" x14ac:dyDescent="0.2">
      <c r="A332" s="2"/>
      <c r="B332" s="2"/>
      <c r="C332" s="2"/>
      <c r="D332" s="2"/>
      <c r="E332" s="6"/>
      <c r="F332" s="6"/>
      <c r="G332" s="6"/>
      <c r="H332" s="4"/>
      <c r="I332" s="2"/>
      <c r="J332" s="14"/>
      <c r="K332" s="4"/>
      <c r="L332" s="8"/>
      <c r="M332" s="4"/>
      <c r="N332" s="4"/>
      <c r="O332" s="4"/>
      <c r="P332" s="1"/>
      <c r="Q332" s="1"/>
      <c r="R332" s="1"/>
      <c r="S332" s="1"/>
      <c r="T332" s="1"/>
      <c r="U332" s="1"/>
      <c r="V332" s="1"/>
      <c r="W332" s="1"/>
      <c r="X332" s="1"/>
      <c r="Y332" s="2"/>
      <c r="Z332" s="1"/>
      <c r="AA332" s="1"/>
      <c r="AB332" s="2"/>
    </row>
    <row r="333" spans="1:28" ht="15.75" customHeight="1" x14ac:dyDescent="0.2">
      <c r="A333" s="2"/>
      <c r="B333" s="2"/>
      <c r="C333" s="2"/>
      <c r="D333" s="2"/>
      <c r="E333" s="6"/>
      <c r="F333" s="6"/>
      <c r="G333" s="6"/>
      <c r="H333" s="4"/>
      <c r="I333" s="2"/>
      <c r="J333" s="14"/>
      <c r="K333" s="4"/>
      <c r="L333" s="8"/>
      <c r="M333" s="4"/>
      <c r="N333" s="4"/>
      <c r="O333" s="4"/>
      <c r="P333" s="1"/>
      <c r="Q333" s="1"/>
      <c r="R333" s="1"/>
      <c r="S333" s="1"/>
      <c r="T333" s="1"/>
      <c r="U333" s="1"/>
      <c r="V333" s="1"/>
      <c r="W333" s="1"/>
      <c r="X333" s="1"/>
      <c r="Y333" s="2"/>
      <c r="Z333" s="1"/>
      <c r="AA333" s="1"/>
      <c r="AB333" s="2"/>
    </row>
    <row r="334" spans="1:28" ht="15.75" customHeight="1" x14ac:dyDescent="0.2">
      <c r="A334" s="2"/>
      <c r="B334" s="2"/>
      <c r="C334" s="2"/>
      <c r="D334" s="2"/>
      <c r="E334" s="6"/>
      <c r="F334" s="6"/>
      <c r="G334" s="6"/>
      <c r="H334" s="4"/>
      <c r="I334" s="2"/>
      <c r="J334" s="14"/>
      <c r="K334" s="4"/>
      <c r="L334" s="8"/>
      <c r="M334" s="4"/>
      <c r="N334" s="4"/>
      <c r="O334" s="4"/>
      <c r="P334" s="1"/>
      <c r="Q334" s="1"/>
      <c r="R334" s="1"/>
      <c r="S334" s="1"/>
      <c r="T334" s="1"/>
      <c r="U334" s="1"/>
      <c r="V334" s="1"/>
      <c r="W334" s="1"/>
      <c r="X334" s="1"/>
      <c r="Y334" s="2"/>
      <c r="Z334" s="1"/>
      <c r="AA334" s="1"/>
      <c r="AB334" s="2"/>
    </row>
    <row r="335" spans="1:28" ht="15.75" customHeight="1" x14ac:dyDescent="0.2">
      <c r="A335" s="2"/>
      <c r="B335" s="2"/>
      <c r="C335" s="2"/>
      <c r="D335" s="2"/>
      <c r="E335" s="6"/>
      <c r="F335" s="6"/>
      <c r="G335" s="6"/>
      <c r="H335" s="4"/>
      <c r="I335" s="2"/>
      <c r="J335" s="14"/>
      <c r="K335" s="4"/>
      <c r="L335" s="8"/>
      <c r="M335" s="4"/>
      <c r="N335" s="4"/>
      <c r="O335" s="4"/>
      <c r="P335" s="1"/>
      <c r="Q335" s="1"/>
      <c r="R335" s="1"/>
      <c r="S335" s="1"/>
      <c r="T335" s="1"/>
      <c r="U335" s="1"/>
      <c r="V335" s="1"/>
      <c r="W335" s="1"/>
      <c r="X335" s="1"/>
      <c r="Y335" s="2"/>
      <c r="Z335" s="1"/>
      <c r="AA335" s="1"/>
      <c r="AB335" s="2"/>
    </row>
    <row r="336" spans="1:28" ht="15.75" customHeight="1" x14ac:dyDescent="0.2">
      <c r="A336" s="2"/>
      <c r="B336" s="2"/>
      <c r="C336" s="2"/>
      <c r="D336" s="2"/>
      <c r="E336" s="6"/>
      <c r="F336" s="6"/>
      <c r="G336" s="6"/>
      <c r="H336" s="4"/>
      <c r="I336" s="2"/>
      <c r="J336" s="14"/>
      <c r="K336" s="4"/>
      <c r="L336" s="8"/>
      <c r="M336" s="4"/>
      <c r="N336" s="4"/>
      <c r="O336" s="4"/>
      <c r="P336" s="1"/>
      <c r="Q336" s="1"/>
      <c r="R336" s="1"/>
      <c r="S336" s="1"/>
      <c r="T336" s="1"/>
      <c r="U336" s="1"/>
      <c r="V336" s="1"/>
      <c r="W336" s="1"/>
      <c r="X336" s="1"/>
      <c r="Y336" s="2"/>
      <c r="Z336" s="1"/>
      <c r="AA336" s="1"/>
      <c r="AB336" s="2"/>
    </row>
    <row r="337" spans="1:28" ht="15.75" customHeight="1" x14ac:dyDescent="0.2">
      <c r="A337" s="2"/>
      <c r="B337" s="2"/>
      <c r="C337" s="2"/>
      <c r="D337" s="2"/>
      <c r="E337" s="6"/>
      <c r="F337" s="6"/>
      <c r="G337" s="6"/>
      <c r="H337" s="4"/>
      <c r="I337" s="2"/>
      <c r="J337" s="14"/>
      <c r="K337" s="4"/>
      <c r="L337" s="8"/>
      <c r="M337" s="4"/>
      <c r="N337" s="4"/>
      <c r="O337" s="4"/>
      <c r="P337" s="1"/>
      <c r="Q337" s="1"/>
      <c r="R337" s="1"/>
      <c r="S337" s="1"/>
      <c r="T337" s="1"/>
      <c r="U337" s="1"/>
      <c r="V337" s="1"/>
      <c r="W337" s="1"/>
      <c r="X337" s="1"/>
      <c r="Y337" s="2"/>
      <c r="Z337" s="1"/>
      <c r="AA337" s="1"/>
      <c r="AB337" s="2"/>
    </row>
    <row r="338" spans="1:28" ht="15.75" customHeight="1" x14ac:dyDescent="0.2">
      <c r="A338" s="2"/>
      <c r="B338" s="2"/>
      <c r="C338" s="2"/>
      <c r="D338" s="2"/>
      <c r="E338" s="6"/>
      <c r="F338" s="6"/>
      <c r="G338" s="6"/>
      <c r="H338" s="4"/>
      <c r="I338" s="2"/>
      <c r="J338" s="14"/>
      <c r="K338" s="4"/>
      <c r="L338" s="8"/>
      <c r="M338" s="4"/>
      <c r="N338" s="4"/>
      <c r="O338" s="4"/>
      <c r="P338" s="1"/>
      <c r="Q338" s="1"/>
      <c r="R338" s="1"/>
      <c r="S338" s="1"/>
      <c r="T338" s="1"/>
      <c r="U338" s="1"/>
      <c r="V338" s="1"/>
      <c r="W338" s="1"/>
      <c r="X338" s="1"/>
      <c r="Y338" s="2"/>
      <c r="Z338" s="1"/>
      <c r="AA338" s="1"/>
      <c r="AB338" s="2"/>
    </row>
    <row r="339" spans="1:28" ht="15.75" customHeight="1" x14ac:dyDescent="0.2">
      <c r="A339" s="2"/>
      <c r="B339" s="2"/>
      <c r="C339" s="2"/>
      <c r="D339" s="2"/>
      <c r="E339" s="6"/>
      <c r="F339" s="6"/>
      <c r="G339" s="6"/>
      <c r="H339" s="4"/>
      <c r="I339" s="2"/>
      <c r="J339" s="14"/>
      <c r="K339" s="4"/>
      <c r="L339" s="8"/>
      <c r="M339" s="4"/>
      <c r="N339" s="4"/>
      <c r="O339" s="4"/>
      <c r="P339" s="1"/>
      <c r="Q339" s="1"/>
      <c r="R339" s="1"/>
      <c r="S339" s="1"/>
      <c r="T339" s="1"/>
      <c r="U339" s="1"/>
      <c r="V339" s="1"/>
      <c r="W339" s="1"/>
      <c r="X339" s="1"/>
      <c r="Y339" s="2"/>
      <c r="Z339" s="1"/>
      <c r="AA339" s="1"/>
      <c r="AB339" s="2"/>
    </row>
    <row r="340" spans="1:28" ht="15.75" customHeight="1" x14ac:dyDescent="0.2">
      <c r="A340" s="2"/>
      <c r="B340" s="2"/>
      <c r="C340" s="2"/>
      <c r="D340" s="2"/>
      <c r="E340" s="6"/>
      <c r="F340" s="6"/>
      <c r="G340" s="6"/>
      <c r="H340" s="4"/>
      <c r="I340" s="2"/>
      <c r="J340" s="14"/>
      <c r="K340" s="4"/>
      <c r="L340" s="8"/>
      <c r="M340" s="4"/>
      <c r="N340" s="4"/>
      <c r="O340" s="4"/>
      <c r="P340" s="1"/>
      <c r="Q340" s="1"/>
      <c r="R340" s="1"/>
      <c r="S340" s="1"/>
      <c r="T340" s="1"/>
      <c r="U340" s="1"/>
      <c r="V340" s="1"/>
      <c r="W340" s="1"/>
      <c r="X340" s="1"/>
      <c r="Y340" s="2"/>
      <c r="Z340" s="1"/>
      <c r="AA340" s="1"/>
      <c r="AB340" s="2"/>
    </row>
    <row r="341" spans="1:28" ht="15.75" customHeight="1" x14ac:dyDescent="0.2">
      <c r="A341" s="2"/>
      <c r="B341" s="2"/>
      <c r="C341" s="2"/>
      <c r="D341" s="2"/>
      <c r="E341" s="6"/>
      <c r="F341" s="6"/>
      <c r="G341" s="6"/>
      <c r="H341" s="4"/>
      <c r="I341" s="2"/>
      <c r="J341" s="14"/>
      <c r="K341" s="4"/>
      <c r="L341" s="8"/>
      <c r="M341" s="4"/>
      <c r="N341" s="4"/>
      <c r="O341" s="4"/>
      <c r="P341" s="1"/>
      <c r="Q341" s="1"/>
      <c r="R341" s="1"/>
      <c r="S341" s="1"/>
      <c r="T341" s="1"/>
      <c r="U341" s="1"/>
      <c r="V341" s="1"/>
      <c r="W341" s="1"/>
      <c r="X341" s="1"/>
      <c r="Y341" s="2"/>
      <c r="Z341" s="1"/>
      <c r="AA341" s="1"/>
      <c r="AB341" s="2"/>
    </row>
    <row r="342" spans="1:28" ht="15.75" customHeight="1" x14ac:dyDescent="0.2">
      <c r="A342" s="2"/>
      <c r="B342" s="2"/>
      <c r="C342" s="2"/>
      <c r="D342" s="2"/>
      <c r="E342" s="6"/>
      <c r="F342" s="6"/>
      <c r="G342" s="6"/>
      <c r="H342" s="4"/>
      <c r="I342" s="2"/>
      <c r="J342" s="14"/>
      <c r="K342" s="4"/>
      <c r="L342" s="8"/>
      <c r="M342" s="4"/>
      <c r="N342" s="4"/>
      <c r="O342" s="4"/>
      <c r="P342" s="1"/>
      <c r="Q342" s="1"/>
      <c r="R342" s="1"/>
      <c r="S342" s="1"/>
      <c r="T342" s="1"/>
      <c r="U342" s="1"/>
      <c r="V342" s="1"/>
      <c r="W342" s="1"/>
      <c r="X342" s="1"/>
      <c r="Y342" s="2"/>
      <c r="Z342" s="1"/>
      <c r="AA342" s="1"/>
      <c r="AB342" s="2"/>
    </row>
    <row r="343" spans="1:28" ht="15.75" customHeight="1" x14ac:dyDescent="0.2">
      <c r="A343" s="2"/>
      <c r="B343" s="2"/>
      <c r="C343" s="2"/>
      <c r="D343" s="2"/>
      <c r="E343" s="6"/>
      <c r="F343" s="6"/>
      <c r="G343" s="6"/>
      <c r="H343" s="4"/>
      <c r="I343" s="2"/>
      <c r="J343" s="14"/>
      <c r="K343" s="4"/>
      <c r="L343" s="8"/>
      <c r="M343" s="4"/>
      <c r="N343" s="4"/>
      <c r="O343" s="4"/>
      <c r="P343" s="1"/>
      <c r="Q343" s="1"/>
      <c r="R343" s="1"/>
      <c r="S343" s="1"/>
      <c r="T343" s="1"/>
      <c r="U343" s="1"/>
      <c r="V343" s="1"/>
      <c r="W343" s="1"/>
      <c r="X343" s="1"/>
      <c r="Y343" s="2"/>
      <c r="Z343" s="1"/>
      <c r="AA343" s="1"/>
      <c r="AB343" s="2"/>
    </row>
    <row r="344" spans="1:28" ht="15.75" customHeight="1" x14ac:dyDescent="0.2">
      <c r="A344" s="2"/>
      <c r="B344" s="2"/>
      <c r="C344" s="2"/>
      <c r="D344" s="2"/>
      <c r="E344" s="6"/>
      <c r="F344" s="6"/>
      <c r="G344" s="6"/>
      <c r="H344" s="4"/>
      <c r="I344" s="2"/>
      <c r="J344" s="14"/>
      <c r="K344" s="4"/>
      <c r="L344" s="8"/>
      <c r="M344" s="4"/>
      <c r="N344" s="4"/>
      <c r="O344" s="4"/>
      <c r="P344" s="1"/>
      <c r="Q344" s="1"/>
      <c r="R344" s="1"/>
      <c r="S344" s="1"/>
      <c r="T344" s="1"/>
      <c r="U344" s="1"/>
      <c r="V344" s="1"/>
      <c r="W344" s="1"/>
      <c r="X344" s="1"/>
      <c r="Y344" s="2"/>
      <c r="Z344" s="1"/>
      <c r="AA344" s="1"/>
      <c r="AB344" s="2"/>
    </row>
    <row r="345" spans="1:28" ht="15.75" customHeight="1" x14ac:dyDescent="0.2">
      <c r="A345" s="2"/>
      <c r="B345" s="2"/>
      <c r="C345" s="2"/>
      <c r="D345" s="2"/>
      <c r="E345" s="6"/>
      <c r="F345" s="6"/>
      <c r="G345" s="6"/>
      <c r="H345" s="4"/>
      <c r="I345" s="2"/>
      <c r="J345" s="14"/>
      <c r="K345" s="4"/>
      <c r="L345" s="8"/>
      <c r="M345" s="4"/>
      <c r="N345" s="4"/>
      <c r="O345" s="4"/>
      <c r="P345" s="1"/>
      <c r="Q345" s="1"/>
      <c r="R345" s="1"/>
      <c r="S345" s="1"/>
      <c r="T345" s="1"/>
      <c r="U345" s="1"/>
      <c r="V345" s="1"/>
      <c r="W345" s="1"/>
      <c r="X345" s="1"/>
      <c r="Y345" s="2"/>
      <c r="Z345" s="1"/>
      <c r="AA345" s="1"/>
      <c r="AB345" s="2"/>
    </row>
    <row r="346" spans="1:28" ht="15.75" customHeight="1" x14ac:dyDescent="0.2">
      <c r="A346" s="2"/>
      <c r="B346" s="2"/>
      <c r="C346" s="2"/>
      <c r="D346" s="2"/>
      <c r="E346" s="6"/>
      <c r="F346" s="6"/>
      <c r="G346" s="6"/>
      <c r="H346" s="4"/>
      <c r="I346" s="2"/>
      <c r="J346" s="14"/>
      <c r="K346" s="4"/>
      <c r="L346" s="8"/>
      <c r="M346" s="4"/>
      <c r="N346" s="4"/>
      <c r="O346" s="4"/>
      <c r="P346" s="1"/>
      <c r="Q346" s="1"/>
      <c r="R346" s="1"/>
      <c r="S346" s="1"/>
      <c r="T346" s="1"/>
      <c r="U346" s="1"/>
      <c r="V346" s="1"/>
      <c r="W346" s="1"/>
      <c r="X346" s="1"/>
      <c r="Y346" s="2"/>
      <c r="Z346" s="1"/>
      <c r="AA346" s="1"/>
      <c r="AB346" s="2"/>
    </row>
    <row r="347" spans="1:28" ht="15.75" customHeight="1" x14ac:dyDescent="0.2">
      <c r="A347" s="2"/>
      <c r="B347" s="2"/>
      <c r="C347" s="2"/>
      <c r="D347" s="2"/>
      <c r="E347" s="6"/>
      <c r="F347" s="6"/>
      <c r="G347" s="6"/>
      <c r="H347" s="4"/>
      <c r="I347" s="2"/>
      <c r="J347" s="14"/>
      <c r="K347" s="4"/>
      <c r="L347" s="8"/>
      <c r="M347" s="4"/>
      <c r="N347" s="4"/>
      <c r="O347" s="4"/>
      <c r="P347" s="1"/>
      <c r="Q347" s="1"/>
      <c r="R347" s="1"/>
      <c r="S347" s="1"/>
      <c r="T347" s="1"/>
      <c r="U347" s="1"/>
      <c r="V347" s="1"/>
      <c r="W347" s="1"/>
      <c r="X347" s="1"/>
      <c r="Y347" s="2"/>
      <c r="Z347" s="1"/>
      <c r="AA347" s="1"/>
      <c r="AB347" s="2"/>
    </row>
    <row r="348" spans="1:28" ht="15.75" customHeight="1" x14ac:dyDescent="0.2">
      <c r="A348" s="2"/>
      <c r="B348" s="2"/>
      <c r="C348" s="2"/>
      <c r="D348" s="2"/>
      <c r="E348" s="6"/>
      <c r="F348" s="6"/>
      <c r="G348" s="6"/>
      <c r="H348" s="4"/>
      <c r="I348" s="2"/>
      <c r="J348" s="14"/>
      <c r="K348" s="4"/>
      <c r="L348" s="8"/>
      <c r="M348" s="4"/>
      <c r="N348" s="4"/>
      <c r="O348" s="4"/>
      <c r="P348" s="1"/>
      <c r="Q348" s="1"/>
      <c r="R348" s="1"/>
      <c r="S348" s="1"/>
      <c r="T348" s="1"/>
      <c r="U348" s="1"/>
      <c r="V348" s="1"/>
      <c r="W348" s="1"/>
      <c r="X348" s="1"/>
      <c r="Y348" s="2"/>
      <c r="Z348" s="1"/>
      <c r="AA348" s="1"/>
      <c r="AB348" s="2"/>
    </row>
    <row r="349" spans="1:28" ht="15.75" customHeight="1" x14ac:dyDescent="0.2">
      <c r="A349" s="2"/>
      <c r="B349" s="2"/>
      <c r="C349" s="2"/>
      <c r="D349" s="2"/>
      <c r="E349" s="6"/>
      <c r="F349" s="6"/>
      <c r="G349" s="6"/>
      <c r="H349" s="4"/>
      <c r="I349" s="2"/>
      <c r="J349" s="14"/>
      <c r="K349" s="4"/>
      <c r="L349" s="8"/>
      <c r="M349" s="4"/>
      <c r="N349" s="4"/>
      <c r="O349" s="4"/>
      <c r="P349" s="1"/>
      <c r="Q349" s="1"/>
      <c r="R349" s="1"/>
      <c r="S349" s="1"/>
      <c r="T349" s="1"/>
      <c r="U349" s="1"/>
      <c r="V349" s="1"/>
      <c r="W349" s="1"/>
      <c r="X349" s="1"/>
      <c r="Y349" s="2"/>
      <c r="Z349" s="1"/>
      <c r="AA349" s="1"/>
      <c r="AB349" s="2"/>
    </row>
    <row r="350" spans="1:28" ht="15.75" customHeight="1" x14ac:dyDescent="0.2">
      <c r="A350" s="2"/>
      <c r="B350" s="2"/>
      <c r="C350" s="2"/>
      <c r="D350" s="2"/>
      <c r="E350" s="6"/>
      <c r="F350" s="6"/>
      <c r="G350" s="6"/>
      <c r="H350" s="4"/>
      <c r="I350" s="2"/>
      <c r="J350" s="14"/>
      <c r="K350" s="4"/>
      <c r="L350" s="8"/>
      <c r="M350" s="4"/>
      <c r="N350" s="4"/>
      <c r="O350" s="4"/>
      <c r="P350" s="1"/>
      <c r="Q350" s="1"/>
      <c r="R350" s="1"/>
      <c r="S350" s="1"/>
      <c r="T350" s="1"/>
      <c r="U350" s="1"/>
      <c r="V350" s="1"/>
      <c r="W350" s="1"/>
      <c r="X350" s="1"/>
      <c r="Y350" s="2"/>
      <c r="Z350" s="1"/>
      <c r="AA350" s="1"/>
      <c r="AB350" s="2"/>
    </row>
    <row r="351" spans="1:28" ht="15.75" customHeight="1" x14ac:dyDescent="0.2">
      <c r="H351" s="5"/>
    </row>
    <row r="352" spans="1:28" ht="15.75" customHeight="1" x14ac:dyDescent="0.2">
      <c r="H352" s="5"/>
    </row>
    <row r="353" spans="8:8" ht="15.75" customHeight="1" x14ac:dyDescent="0.2">
      <c r="H353" s="5"/>
    </row>
    <row r="354" spans="8:8" ht="15.75" customHeight="1" x14ac:dyDescent="0.2">
      <c r="H354" s="5"/>
    </row>
    <row r="355" spans="8:8" ht="15.75" customHeight="1" x14ac:dyDescent="0.2">
      <c r="H355" s="5"/>
    </row>
    <row r="356" spans="8:8" ht="15.75" customHeight="1" x14ac:dyDescent="0.2">
      <c r="H356" s="5"/>
    </row>
    <row r="357" spans="8:8" ht="15.75" customHeight="1" x14ac:dyDescent="0.2">
      <c r="H357" s="5"/>
    </row>
    <row r="358" spans="8:8" ht="15.75" customHeight="1" x14ac:dyDescent="0.2">
      <c r="H358" s="5"/>
    </row>
    <row r="359" spans="8:8" ht="15.75" customHeight="1" x14ac:dyDescent="0.2">
      <c r="H359" s="5"/>
    </row>
    <row r="360" spans="8:8" ht="15.75" customHeight="1" x14ac:dyDescent="0.2">
      <c r="H360" s="5"/>
    </row>
    <row r="361" spans="8:8" ht="15.75" customHeight="1" x14ac:dyDescent="0.2">
      <c r="H361" s="5"/>
    </row>
    <row r="362" spans="8:8" ht="15.75" customHeight="1" x14ac:dyDescent="0.2">
      <c r="H362" s="5"/>
    </row>
    <row r="363" spans="8:8" ht="15.75" customHeight="1" x14ac:dyDescent="0.2">
      <c r="H363" s="5"/>
    </row>
    <row r="364" spans="8:8" ht="15.75" customHeight="1" x14ac:dyDescent="0.2">
      <c r="H364" s="5"/>
    </row>
    <row r="365" spans="8:8" ht="15.75" customHeight="1" x14ac:dyDescent="0.2">
      <c r="H365" s="5"/>
    </row>
    <row r="366" spans="8:8" ht="15.75" customHeight="1" x14ac:dyDescent="0.2">
      <c r="H366" s="5"/>
    </row>
    <row r="367" spans="8:8" ht="15.75" customHeight="1" x14ac:dyDescent="0.2">
      <c r="H367" s="5"/>
    </row>
    <row r="368" spans="8:8" ht="15.75" customHeight="1" x14ac:dyDescent="0.2">
      <c r="H368" s="5"/>
    </row>
    <row r="369" spans="8:8" ht="15.75" customHeight="1" x14ac:dyDescent="0.2">
      <c r="H369" s="5"/>
    </row>
    <row r="370" spans="8:8" ht="15.75" customHeight="1" x14ac:dyDescent="0.2">
      <c r="H370" s="5"/>
    </row>
    <row r="371" spans="8:8" ht="15.75" customHeight="1" x14ac:dyDescent="0.2">
      <c r="H371" s="5"/>
    </row>
    <row r="372" spans="8:8" ht="15.75" customHeight="1" x14ac:dyDescent="0.2">
      <c r="H372" s="5"/>
    </row>
    <row r="373" spans="8:8" ht="15.75" customHeight="1" x14ac:dyDescent="0.2">
      <c r="H373" s="5"/>
    </row>
    <row r="374" spans="8:8" ht="15.75" customHeight="1" x14ac:dyDescent="0.2">
      <c r="H374" s="5"/>
    </row>
    <row r="375" spans="8:8" ht="15.75" customHeight="1" x14ac:dyDescent="0.2">
      <c r="H375" s="5"/>
    </row>
    <row r="376" spans="8:8" ht="15.75" customHeight="1" x14ac:dyDescent="0.2">
      <c r="H376" s="5"/>
    </row>
    <row r="377" spans="8:8" ht="15.75" customHeight="1" x14ac:dyDescent="0.2">
      <c r="H377" s="5"/>
    </row>
    <row r="378" spans="8:8" ht="15.75" customHeight="1" x14ac:dyDescent="0.2">
      <c r="H378" s="5"/>
    </row>
    <row r="379" spans="8:8" ht="15.75" customHeight="1" x14ac:dyDescent="0.2">
      <c r="H379" s="5"/>
    </row>
    <row r="380" spans="8:8" ht="15.75" customHeight="1" x14ac:dyDescent="0.2">
      <c r="H380" s="5"/>
    </row>
    <row r="381" spans="8:8" ht="15.75" customHeight="1" x14ac:dyDescent="0.2">
      <c r="H381" s="5"/>
    </row>
    <row r="382" spans="8:8" ht="15.75" customHeight="1" x14ac:dyDescent="0.2">
      <c r="H382" s="5"/>
    </row>
    <row r="383" spans="8:8" ht="15.75" customHeight="1" x14ac:dyDescent="0.2">
      <c r="H383" s="5"/>
    </row>
    <row r="384" spans="8:8" ht="15.75" customHeight="1" x14ac:dyDescent="0.2">
      <c r="H384" s="5"/>
    </row>
    <row r="385" spans="8:8" ht="15.75" customHeight="1" x14ac:dyDescent="0.2">
      <c r="H385" s="5"/>
    </row>
    <row r="386" spans="8:8" ht="15.75" customHeight="1" x14ac:dyDescent="0.2">
      <c r="H386" s="5"/>
    </row>
    <row r="387" spans="8:8" ht="15.75" customHeight="1" x14ac:dyDescent="0.2">
      <c r="H387" s="5"/>
    </row>
    <row r="388" spans="8:8" ht="15.75" customHeight="1" x14ac:dyDescent="0.2">
      <c r="H388" s="5"/>
    </row>
    <row r="389" spans="8:8" ht="15.75" customHeight="1" x14ac:dyDescent="0.2">
      <c r="H389" s="5"/>
    </row>
    <row r="390" spans="8:8" ht="15.75" customHeight="1" x14ac:dyDescent="0.2">
      <c r="H390" s="5"/>
    </row>
    <row r="391" spans="8:8" ht="15.75" customHeight="1" x14ac:dyDescent="0.2">
      <c r="H391" s="5"/>
    </row>
    <row r="392" spans="8:8" ht="15.75" customHeight="1" x14ac:dyDescent="0.2">
      <c r="H392" s="5"/>
    </row>
    <row r="393" spans="8:8" ht="15.75" customHeight="1" x14ac:dyDescent="0.2">
      <c r="H393" s="5"/>
    </row>
    <row r="394" spans="8:8" ht="15.75" customHeight="1" x14ac:dyDescent="0.2">
      <c r="H394" s="5"/>
    </row>
    <row r="395" spans="8:8" ht="15.75" customHeight="1" x14ac:dyDescent="0.2">
      <c r="H395" s="5"/>
    </row>
    <row r="396" spans="8:8" ht="15.75" customHeight="1" x14ac:dyDescent="0.2">
      <c r="H396" s="5"/>
    </row>
    <row r="397" spans="8:8" ht="15.75" customHeight="1" x14ac:dyDescent="0.2">
      <c r="H397" s="5"/>
    </row>
    <row r="398" spans="8:8" ht="15.75" customHeight="1" x14ac:dyDescent="0.2">
      <c r="H398" s="5"/>
    </row>
    <row r="399" spans="8:8" ht="15.75" customHeight="1" x14ac:dyDescent="0.2">
      <c r="H399" s="5"/>
    </row>
    <row r="400" spans="8:8" ht="15.75" customHeight="1" x14ac:dyDescent="0.2">
      <c r="H400" s="5"/>
    </row>
    <row r="401" spans="8:8" ht="15.75" customHeight="1" x14ac:dyDescent="0.2">
      <c r="H401" s="5"/>
    </row>
    <row r="402" spans="8:8" ht="15.75" customHeight="1" x14ac:dyDescent="0.2">
      <c r="H402" s="5"/>
    </row>
    <row r="403" spans="8:8" ht="15.75" customHeight="1" x14ac:dyDescent="0.2">
      <c r="H403" s="5"/>
    </row>
    <row r="404" spans="8:8" ht="15.75" customHeight="1" x14ac:dyDescent="0.2">
      <c r="H404" s="5"/>
    </row>
    <row r="405" spans="8:8" ht="15.75" customHeight="1" x14ac:dyDescent="0.2">
      <c r="H405" s="5"/>
    </row>
    <row r="406" spans="8:8" ht="15.75" customHeight="1" x14ac:dyDescent="0.2">
      <c r="H406" s="5"/>
    </row>
    <row r="407" spans="8:8" ht="15.75" customHeight="1" x14ac:dyDescent="0.2">
      <c r="H407" s="5"/>
    </row>
    <row r="408" spans="8:8" ht="15.75" customHeight="1" x14ac:dyDescent="0.2">
      <c r="H408" s="5"/>
    </row>
    <row r="409" spans="8:8" ht="15.75" customHeight="1" x14ac:dyDescent="0.2">
      <c r="H409" s="5"/>
    </row>
    <row r="410" spans="8:8" ht="15.75" customHeight="1" x14ac:dyDescent="0.2">
      <c r="H410" s="5"/>
    </row>
    <row r="411" spans="8:8" ht="15.75" customHeight="1" x14ac:dyDescent="0.2">
      <c r="H411" s="5"/>
    </row>
    <row r="412" spans="8:8" ht="15.75" customHeight="1" x14ac:dyDescent="0.2">
      <c r="H412" s="5"/>
    </row>
    <row r="413" spans="8:8" ht="15.75" customHeight="1" x14ac:dyDescent="0.2">
      <c r="H413" s="5"/>
    </row>
    <row r="414" spans="8:8" ht="15.75" customHeight="1" x14ac:dyDescent="0.2">
      <c r="H414" s="5"/>
    </row>
    <row r="415" spans="8:8" ht="15.75" customHeight="1" x14ac:dyDescent="0.2">
      <c r="H415" s="5"/>
    </row>
    <row r="416" spans="8:8" ht="15.75" customHeight="1" x14ac:dyDescent="0.2">
      <c r="H416" s="5"/>
    </row>
    <row r="417" spans="8:8" ht="15.75" customHeight="1" x14ac:dyDescent="0.2">
      <c r="H417" s="5"/>
    </row>
    <row r="418" spans="8:8" ht="15.75" customHeight="1" x14ac:dyDescent="0.2">
      <c r="H418" s="5"/>
    </row>
    <row r="419" spans="8:8" ht="15.75" customHeight="1" x14ac:dyDescent="0.2">
      <c r="H419" s="5"/>
    </row>
    <row r="420" spans="8:8" ht="15.75" customHeight="1" x14ac:dyDescent="0.2">
      <c r="H420" s="5"/>
    </row>
    <row r="421" spans="8:8" ht="15.75" customHeight="1" x14ac:dyDescent="0.2">
      <c r="H421" s="5"/>
    </row>
    <row r="422" spans="8:8" ht="15.75" customHeight="1" x14ac:dyDescent="0.2">
      <c r="H422" s="5"/>
    </row>
    <row r="423" spans="8:8" ht="15.75" customHeight="1" x14ac:dyDescent="0.2">
      <c r="H423" s="5"/>
    </row>
    <row r="424" spans="8:8" ht="15.75" customHeight="1" x14ac:dyDescent="0.2">
      <c r="H424" s="5"/>
    </row>
    <row r="425" spans="8:8" ht="15.75" customHeight="1" x14ac:dyDescent="0.2">
      <c r="H425" s="5"/>
    </row>
    <row r="426" spans="8:8" ht="15.75" customHeight="1" x14ac:dyDescent="0.2">
      <c r="H426" s="5"/>
    </row>
    <row r="427" spans="8:8" ht="15.75" customHeight="1" x14ac:dyDescent="0.2">
      <c r="H427" s="5"/>
    </row>
    <row r="428" spans="8:8" ht="15.75" customHeight="1" x14ac:dyDescent="0.2">
      <c r="H428" s="5"/>
    </row>
    <row r="429" spans="8:8" ht="15.75" customHeight="1" x14ac:dyDescent="0.2">
      <c r="H429" s="5"/>
    </row>
    <row r="430" spans="8:8" ht="15.75" customHeight="1" x14ac:dyDescent="0.2">
      <c r="H430" s="5"/>
    </row>
    <row r="431" spans="8:8" ht="15.75" customHeight="1" x14ac:dyDescent="0.2">
      <c r="H431" s="5"/>
    </row>
    <row r="432" spans="8:8" ht="15.75" customHeight="1" x14ac:dyDescent="0.2">
      <c r="H432" s="5"/>
    </row>
    <row r="433" spans="8:8" ht="15.75" customHeight="1" x14ac:dyDescent="0.2">
      <c r="H433" s="5"/>
    </row>
    <row r="434" spans="8:8" ht="15.75" customHeight="1" x14ac:dyDescent="0.2">
      <c r="H434" s="5"/>
    </row>
    <row r="435" spans="8:8" ht="15.75" customHeight="1" x14ac:dyDescent="0.2">
      <c r="H435" s="5"/>
    </row>
    <row r="436" spans="8:8" ht="15.75" customHeight="1" x14ac:dyDescent="0.2">
      <c r="H436" s="5"/>
    </row>
    <row r="437" spans="8:8" ht="15.75" customHeight="1" x14ac:dyDescent="0.2">
      <c r="H437" s="5"/>
    </row>
    <row r="438" spans="8:8" ht="15.75" customHeight="1" x14ac:dyDescent="0.2">
      <c r="H438" s="5"/>
    </row>
    <row r="439" spans="8:8" ht="15.75" customHeight="1" x14ac:dyDescent="0.2">
      <c r="H439" s="5"/>
    </row>
    <row r="440" spans="8:8" ht="15.75" customHeight="1" x14ac:dyDescent="0.2">
      <c r="H440" s="5"/>
    </row>
    <row r="441" spans="8:8" ht="15.75" customHeight="1" x14ac:dyDescent="0.2">
      <c r="H441" s="5"/>
    </row>
    <row r="442" spans="8:8" ht="15.75" customHeight="1" x14ac:dyDescent="0.2">
      <c r="H442" s="5"/>
    </row>
    <row r="443" spans="8:8" ht="15.75" customHeight="1" x14ac:dyDescent="0.2">
      <c r="H443" s="5"/>
    </row>
    <row r="444" spans="8:8" ht="15.75" customHeight="1" x14ac:dyDescent="0.2">
      <c r="H444" s="5"/>
    </row>
    <row r="445" spans="8:8" ht="15.75" customHeight="1" x14ac:dyDescent="0.2">
      <c r="H445" s="5"/>
    </row>
    <row r="446" spans="8:8" ht="15.75" customHeight="1" x14ac:dyDescent="0.2">
      <c r="H446" s="5"/>
    </row>
    <row r="447" spans="8:8" ht="15.75" customHeight="1" x14ac:dyDescent="0.2">
      <c r="H447" s="5"/>
    </row>
    <row r="448" spans="8:8" ht="15.75" customHeight="1" x14ac:dyDescent="0.2">
      <c r="H448" s="5"/>
    </row>
    <row r="449" spans="8:8" ht="15.75" customHeight="1" x14ac:dyDescent="0.2">
      <c r="H449" s="5"/>
    </row>
    <row r="450" spans="8:8" ht="15.75" customHeight="1" x14ac:dyDescent="0.2">
      <c r="H450" s="5"/>
    </row>
    <row r="451" spans="8:8" ht="15.75" customHeight="1" x14ac:dyDescent="0.2">
      <c r="H451" s="5"/>
    </row>
    <row r="452" spans="8:8" ht="15.75" customHeight="1" x14ac:dyDescent="0.2">
      <c r="H452" s="5"/>
    </row>
    <row r="453" spans="8:8" ht="15.75" customHeight="1" x14ac:dyDescent="0.2">
      <c r="H453" s="5"/>
    </row>
    <row r="454" spans="8:8" ht="15.75" customHeight="1" x14ac:dyDescent="0.2">
      <c r="H454" s="5"/>
    </row>
    <row r="455" spans="8:8" ht="15.75" customHeight="1" x14ac:dyDescent="0.2">
      <c r="H455" s="5"/>
    </row>
    <row r="456" spans="8:8" ht="15.75" customHeight="1" x14ac:dyDescent="0.2">
      <c r="H456" s="5"/>
    </row>
    <row r="457" spans="8:8" ht="15.75" customHeight="1" x14ac:dyDescent="0.2">
      <c r="H457" s="5"/>
    </row>
    <row r="458" spans="8:8" ht="15.75" customHeight="1" x14ac:dyDescent="0.2">
      <c r="H458" s="5"/>
    </row>
    <row r="459" spans="8:8" ht="15.75" customHeight="1" x14ac:dyDescent="0.2">
      <c r="H459" s="5"/>
    </row>
    <row r="460" spans="8:8" ht="15.75" customHeight="1" x14ac:dyDescent="0.2">
      <c r="H460" s="5"/>
    </row>
    <row r="461" spans="8:8" ht="15.75" customHeight="1" x14ac:dyDescent="0.2">
      <c r="H461" s="5"/>
    </row>
    <row r="462" spans="8:8" ht="15.75" customHeight="1" x14ac:dyDescent="0.2">
      <c r="H462" s="5"/>
    </row>
    <row r="463" spans="8:8" ht="15.75" customHeight="1" x14ac:dyDescent="0.2">
      <c r="H463" s="5"/>
    </row>
    <row r="464" spans="8:8" ht="15.75" customHeight="1" x14ac:dyDescent="0.2">
      <c r="H464" s="5"/>
    </row>
    <row r="465" spans="8:8" ht="15.75" customHeight="1" x14ac:dyDescent="0.2">
      <c r="H465" s="5"/>
    </row>
    <row r="466" spans="8:8" ht="15.75" customHeight="1" x14ac:dyDescent="0.2">
      <c r="H466" s="5"/>
    </row>
    <row r="467" spans="8:8" ht="15.75" customHeight="1" x14ac:dyDescent="0.2">
      <c r="H467" s="5"/>
    </row>
    <row r="468" spans="8:8" ht="15.75" customHeight="1" x14ac:dyDescent="0.2">
      <c r="H468" s="5"/>
    </row>
    <row r="469" spans="8:8" ht="15.75" customHeight="1" x14ac:dyDescent="0.2">
      <c r="H469" s="5"/>
    </row>
    <row r="470" spans="8:8" ht="15.75" customHeight="1" x14ac:dyDescent="0.2">
      <c r="H470" s="5"/>
    </row>
    <row r="471" spans="8:8" ht="15.75" customHeight="1" x14ac:dyDescent="0.2">
      <c r="H471" s="5"/>
    </row>
    <row r="472" spans="8:8" ht="15.75" customHeight="1" x14ac:dyDescent="0.2">
      <c r="H472" s="5"/>
    </row>
    <row r="473" spans="8:8" ht="15.75" customHeight="1" x14ac:dyDescent="0.2">
      <c r="H473" s="5"/>
    </row>
    <row r="474" spans="8:8" ht="15.75" customHeight="1" x14ac:dyDescent="0.2">
      <c r="H474" s="5"/>
    </row>
    <row r="475" spans="8:8" ht="15.75" customHeight="1" x14ac:dyDescent="0.2">
      <c r="H475" s="5"/>
    </row>
    <row r="476" spans="8:8" ht="15.75" customHeight="1" x14ac:dyDescent="0.2">
      <c r="H476" s="5"/>
    </row>
    <row r="477" spans="8:8" ht="15.75" customHeight="1" x14ac:dyDescent="0.2">
      <c r="H477" s="5"/>
    </row>
    <row r="478" spans="8:8" ht="15.75" customHeight="1" x14ac:dyDescent="0.2">
      <c r="H478" s="5"/>
    </row>
    <row r="479" spans="8:8" ht="15.75" customHeight="1" x14ac:dyDescent="0.2">
      <c r="H479" s="5"/>
    </row>
    <row r="480" spans="8:8" ht="15.75" customHeight="1" x14ac:dyDescent="0.2">
      <c r="H480" s="5"/>
    </row>
    <row r="481" spans="8:8" ht="15.75" customHeight="1" x14ac:dyDescent="0.2">
      <c r="H481" s="5"/>
    </row>
    <row r="482" spans="8:8" ht="15.75" customHeight="1" x14ac:dyDescent="0.2">
      <c r="H482" s="5"/>
    </row>
    <row r="483" spans="8:8" ht="15.75" customHeight="1" x14ac:dyDescent="0.2">
      <c r="H483" s="5"/>
    </row>
    <row r="484" spans="8:8" ht="15.75" customHeight="1" x14ac:dyDescent="0.2">
      <c r="H484" s="5"/>
    </row>
    <row r="485" spans="8:8" ht="15.75" customHeight="1" x14ac:dyDescent="0.2">
      <c r="H485" s="5"/>
    </row>
    <row r="486" spans="8:8" ht="15.75" customHeight="1" x14ac:dyDescent="0.2">
      <c r="H486" s="5"/>
    </row>
    <row r="487" spans="8:8" ht="15.75" customHeight="1" x14ac:dyDescent="0.2">
      <c r="H487" s="5"/>
    </row>
    <row r="488" spans="8:8" ht="15.75" customHeight="1" x14ac:dyDescent="0.2">
      <c r="H488" s="5"/>
    </row>
    <row r="489" spans="8:8" ht="15.75" customHeight="1" x14ac:dyDescent="0.2">
      <c r="H489" s="5"/>
    </row>
    <row r="490" spans="8:8" ht="15.75" customHeight="1" x14ac:dyDescent="0.2">
      <c r="H490" s="5"/>
    </row>
    <row r="491" spans="8:8" ht="15.75" customHeight="1" x14ac:dyDescent="0.2">
      <c r="H491" s="5"/>
    </row>
    <row r="492" spans="8:8" ht="15.75" customHeight="1" x14ac:dyDescent="0.2">
      <c r="H492" s="5"/>
    </row>
    <row r="493" spans="8:8" ht="15.75" customHeight="1" x14ac:dyDescent="0.2">
      <c r="H493" s="5"/>
    </row>
    <row r="494" spans="8:8" ht="15.75" customHeight="1" x14ac:dyDescent="0.2">
      <c r="H494" s="5"/>
    </row>
    <row r="495" spans="8:8" ht="15.75" customHeight="1" x14ac:dyDescent="0.2">
      <c r="H495" s="5"/>
    </row>
    <row r="496" spans="8:8" ht="15.75" customHeight="1" x14ac:dyDescent="0.2">
      <c r="H496" s="5"/>
    </row>
    <row r="497" spans="8:8" ht="15.75" customHeight="1" x14ac:dyDescent="0.2">
      <c r="H497" s="5"/>
    </row>
    <row r="498" spans="8:8" ht="15.75" customHeight="1" x14ac:dyDescent="0.2">
      <c r="H498" s="5"/>
    </row>
    <row r="499" spans="8:8" ht="15.75" customHeight="1" x14ac:dyDescent="0.2">
      <c r="H499" s="5"/>
    </row>
    <row r="500" spans="8:8" ht="15.75" customHeight="1" x14ac:dyDescent="0.2">
      <c r="H500" s="5"/>
    </row>
    <row r="501" spans="8:8" ht="15.75" customHeight="1" x14ac:dyDescent="0.2">
      <c r="H501" s="5"/>
    </row>
    <row r="502" spans="8:8" ht="15.75" customHeight="1" x14ac:dyDescent="0.2">
      <c r="H502" s="5"/>
    </row>
    <row r="503" spans="8:8" ht="15.75" customHeight="1" x14ac:dyDescent="0.2">
      <c r="H503" s="5"/>
    </row>
    <row r="504" spans="8:8" ht="15.75" customHeight="1" x14ac:dyDescent="0.2">
      <c r="H504" s="5"/>
    </row>
    <row r="505" spans="8:8" ht="15.75" customHeight="1" x14ac:dyDescent="0.2">
      <c r="H505" s="5"/>
    </row>
    <row r="506" spans="8:8" ht="15.75" customHeight="1" x14ac:dyDescent="0.2">
      <c r="H506" s="5"/>
    </row>
    <row r="507" spans="8:8" ht="15.75" customHeight="1" x14ac:dyDescent="0.2">
      <c r="H507" s="5"/>
    </row>
    <row r="508" spans="8:8" ht="15.75" customHeight="1" x14ac:dyDescent="0.2">
      <c r="H508" s="5"/>
    </row>
    <row r="509" spans="8:8" ht="15.75" customHeight="1" x14ac:dyDescent="0.2">
      <c r="H509" s="5"/>
    </row>
    <row r="510" spans="8:8" ht="15.75" customHeight="1" x14ac:dyDescent="0.2">
      <c r="H510" s="5"/>
    </row>
    <row r="511" spans="8:8" ht="15.75" customHeight="1" x14ac:dyDescent="0.2">
      <c r="H511" s="5"/>
    </row>
    <row r="512" spans="8:8" ht="15.75" customHeight="1" x14ac:dyDescent="0.2">
      <c r="H512" s="5"/>
    </row>
    <row r="513" spans="8:8" ht="15.75" customHeight="1" x14ac:dyDescent="0.2">
      <c r="H513" s="5"/>
    </row>
    <row r="514" spans="8:8" ht="15.75" customHeight="1" x14ac:dyDescent="0.2">
      <c r="H514" s="5"/>
    </row>
    <row r="515" spans="8:8" ht="15.75" customHeight="1" x14ac:dyDescent="0.2">
      <c r="H515" s="5"/>
    </row>
    <row r="516" spans="8:8" ht="15.75" customHeight="1" x14ac:dyDescent="0.2">
      <c r="H516" s="5"/>
    </row>
    <row r="517" spans="8:8" ht="15.75" customHeight="1" x14ac:dyDescent="0.2">
      <c r="H517" s="5"/>
    </row>
    <row r="518" spans="8:8" ht="15.75" customHeight="1" x14ac:dyDescent="0.2">
      <c r="H518" s="5"/>
    </row>
    <row r="519" spans="8:8" ht="15.75" customHeight="1" x14ac:dyDescent="0.2">
      <c r="H519" s="5"/>
    </row>
    <row r="520" spans="8:8" ht="15.75" customHeight="1" x14ac:dyDescent="0.2">
      <c r="H520" s="5"/>
    </row>
    <row r="521" spans="8:8" ht="15.75" customHeight="1" x14ac:dyDescent="0.2">
      <c r="H521" s="5"/>
    </row>
    <row r="522" spans="8:8" ht="15.75" customHeight="1" x14ac:dyDescent="0.2">
      <c r="H522" s="5"/>
    </row>
    <row r="523" spans="8:8" ht="15.75" customHeight="1" x14ac:dyDescent="0.2">
      <c r="H523" s="5"/>
    </row>
    <row r="524" spans="8:8" ht="15.75" customHeight="1" x14ac:dyDescent="0.2">
      <c r="H524" s="5"/>
    </row>
    <row r="525" spans="8:8" ht="15.75" customHeight="1" x14ac:dyDescent="0.2">
      <c r="H525" s="5"/>
    </row>
    <row r="526" spans="8:8" ht="15.75" customHeight="1" x14ac:dyDescent="0.2">
      <c r="H526" s="5"/>
    </row>
    <row r="527" spans="8:8" ht="15.75" customHeight="1" x14ac:dyDescent="0.2">
      <c r="H527" s="5"/>
    </row>
    <row r="528" spans="8:8" ht="15.75" customHeight="1" x14ac:dyDescent="0.2">
      <c r="H528" s="5"/>
    </row>
    <row r="529" spans="8:8" ht="15.75" customHeight="1" x14ac:dyDescent="0.2">
      <c r="H529" s="5"/>
    </row>
    <row r="530" spans="8:8" ht="15.75" customHeight="1" x14ac:dyDescent="0.2">
      <c r="H530" s="5"/>
    </row>
    <row r="531" spans="8:8" ht="15.75" customHeight="1" x14ac:dyDescent="0.2">
      <c r="H531" s="5"/>
    </row>
    <row r="532" spans="8:8" ht="15.75" customHeight="1" x14ac:dyDescent="0.2">
      <c r="H532" s="5"/>
    </row>
    <row r="533" spans="8:8" ht="15.75" customHeight="1" x14ac:dyDescent="0.2">
      <c r="H533" s="5"/>
    </row>
    <row r="534" spans="8:8" ht="15.75" customHeight="1" x14ac:dyDescent="0.2">
      <c r="H534" s="5"/>
    </row>
    <row r="535" spans="8:8" ht="15.75" customHeight="1" x14ac:dyDescent="0.2">
      <c r="H535" s="5"/>
    </row>
    <row r="536" spans="8:8" ht="15.75" customHeight="1" x14ac:dyDescent="0.2">
      <c r="H536" s="5"/>
    </row>
    <row r="537" spans="8:8" ht="15.75" customHeight="1" x14ac:dyDescent="0.2">
      <c r="H537" s="5"/>
    </row>
    <row r="538" spans="8:8" ht="15.75" customHeight="1" x14ac:dyDescent="0.2">
      <c r="H538" s="5"/>
    </row>
    <row r="539" spans="8:8" ht="15.75" customHeight="1" x14ac:dyDescent="0.2">
      <c r="H539" s="5"/>
    </row>
    <row r="540" spans="8:8" ht="15.75" customHeight="1" x14ac:dyDescent="0.2">
      <c r="H540" s="5"/>
    </row>
    <row r="541" spans="8:8" ht="15.75" customHeight="1" x14ac:dyDescent="0.2">
      <c r="H541" s="5"/>
    </row>
    <row r="542" spans="8:8" ht="15.75" customHeight="1" x14ac:dyDescent="0.2">
      <c r="H542" s="5"/>
    </row>
    <row r="543" spans="8:8" ht="15.75" customHeight="1" x14ac:dyDescent="0.2">
      <c r="H543" s="5"/>
    </row>
    <row r="544" spans="8:8" ht="15.75" customHeight="1" x14ac:dyDescent="0.2">
      <c r="H544" s="5"/>
    </row>
    <row r="545" spans="8:8" ht="15.75" customHeight="1" x14ac:dyDescent="0.2">
      <c r="H545" s="5"/>
    </row>
    <row r="546" spans="8:8" ht="15.75" customHeight="1" x14ac:dyDescent="0.2">
      <c r="H546" s="5"/>
    </row>
    <row r="547" spans="8:8" ht="15.75" customHeight="1" x14ac:dyDescent="0.2">
      <c r="H547" s="5"/>
    </row>
    <row r="548" spans="8:8" ht="15.75" customHeight="1" x14ac:dyDescent="0.2">
      <c r="H548" s="5"/>
    </row>
    <row r="549" spans="8:8" ht="15.75" customHeight="1" x14ac:dyDescent="0.2">
      <c r="H549" s="5"/>
    </row>
    <row r="550" spans="8:8" ht="15.75" customHeight="1" x14ac:dyDescent="0.2">
      <c r="H550" s="5"/>
    </row>
    <row r="551" spans="8:8" ht="15.75" customHeight="1" x14ac:dyDescent="0.2">
      <c r="H551" s="5"/>
    </row>
    <row r="552" spans="8:8" ht="15.75" customHeight="1" x14ac:dyDescent="0.2">
      <c r="H552" s="5"/>
    </row>
    <row r="553" spans="8:8" ht="15.75" customHeight="1" x14ac:dyDescent="0.2">
      <c r="H553" s="5"/>
    </row>
    <row r="554" spans="8:8" ht="15.75" customHeight="1" x14ac:dyDescent="0.2">
      <c r="H554" s="5"/>
    </row>
    <row r="555" spans="8:8" ht="15.75" customHeight="1" x14ac:dyDescent="0.2">
      <c r="H555" s="5"/>
    </row>
    <row r="556" spans="8:8" ht="15.75" customHeight="1" x14ac:dyDescent="0.2">
      <c r="H556" s="5"/>
    </row>
    <row r="557" spans="8:8" ht="15.75" customHeight="1" x14ac:dyDescent="0.2">
      <c r="H557" s="5"/>
    </row>
    <row r="558" spans="8:8" ht="15.75" customHeight="1" x14ac:dyDescent="0.2">
      <c r="H558" s="5"/>
    </row>
    <row r="559" spans="8:8" ht="15.75" customHeight="1" x14ac:dyDescent="0.2">
      <c r="H559" s="5"/>
    </row>
    <row r="560" spans="8:8" ht="15.75" customHeight="1" x14ac:dyDescent="0.2">
      <c r="H560" s="5"/>
    </row>
    <row r="561" spans="8:8" ht="15.75" customHeight="1" x14ac:dyDescent="0.2">
      <c r="H561" s="5"/>
    </row>
    <row r="562" spans="8:8" ht="15.75" customHeight="1" x14ac:dyDescent="0.2">
      <c r="H562" s="5"/>
    </row>
    <row r="563" spans="8:8" ht="15.75" customHeight="1" x14ac:dyDescent="0.2">
      <c r="H563" s="5"/>
    </row>
    <row r="564" spans="8:8" ht="15.75" customHeight="1" x14ac:dyDescent="0.2">
      <c r="H564" s="5"/>
    </row>
    <row r="565" spans="8:8" ht="15.75" customHeight="1" x14ac:dyDescent="0.2">
      <c r="H565" s="5"/>
    </row>
    <row r="566" spans="8:8" ht="15.75" customHeight="1" x14ac:dyDescent="0.2">
      <c r="H566" s="5"/>
    </row>
    <row r="567" spans="8:8" ht="15.75" customHeight="1" x14ac:dyDescent="0.2">
      <c r="H567" s="5"/>
    </row>
    <row r="568" spans="8:8" ht="15.75" customHeight="1" x14ac:dyDescent="0.2">
      <c r="H568" s="5"/>
    </row>
    <row r="569" spans="8:8" ht="15.75" customHeight="1" x14ac:dyDescent="0.2">
      <c r="H569" s="5"/>
    </row>
    <row r="570" spans="8:8" ht="15.75" customHeight="1" x14ac:dyDescent="0.2">
      <c r="H570" s="5"/>
    </row>
    <row r="571" spans="8:8" ht="15.75" customHeight="1" x14ac:dyDescent="0.2">
      <c r="H571" s="5"/>
    </row>
    <row r="572" spans="8:8" ht="15.75" customHeight="1" x14ac:dyDescent="0.2">
      <c r="H572" s="5"/>
    </row>
    <row r="573" spans="8:8" ht="15.75" customHeight="1" x14ac:dyDescent="0.2">
      <c r="H573" s="5"/>
    </row>
    <row r="574" spans="8:8" ht="15.75" customHeight="1" x14ac:dyDescent="0.2">
      <c r="H574" s="5"/>
    </row>
    <row r="575" spans="8:8" ht="15.75" customHeight="1" x14ac:dyDescent="0.2">
      <c r="H575" s="5"/>
    </row>
    <row r="576" spans="8:8" ht="15.75" customHeight="1" x14ac:dyDescent="0.2">
      <c r="H576" s="5"/>
    </row>
    <row r="577" spans="8:8" ht="15.75" customHeight="1" x14ac:dyDescent="0.2">
      <c r="H577" s="5"/>
    </row>
    <row r="578" spans="8:8" ht="15.75" customHeight="1" x14ac:dyDescent="0.2">
      <c r="H578" s="5"/>
    </row>
    <row r="579" spans="8:8" ht="15.75" customHeight="1" x14ac:dyDescent="0.2">
      <c r="H579" s="5"/>
    </row>
    <row r="580" spans="8:8" ht="15.75" customHeight="1" x14ac:dyDescent="0.2">
      <c r="H580" s="5"/>
    </row>
    <row r="581" spans="8:8" ht="15.75" customHeight="1" x14ac:dyDescent="0.2">
      <c r="H581" s="5"/>
    </row>
    <row r="582" spans="8:8" ht="15.75" customHeight="1" x14ac:dyDescent="0.2">
      <c r="H582" s="5"/>
    </row>
    <row r="583" spans="8:8" ht="15.75" customHeight="1" x14ac:dyDescent="0.2">
      <c r="H583" s="5"/>
    </row>
    <row r="584" spans="8:8" ht="15.75" customHeight="1" x14ac:dyDescent="0.2">
      <c r="H584" s="5"/>
    </row>
    <row r="585" spans="8:8" ht="15.75" customHeight="1" x14ac:dyDescent="0.2">
      <c r="H585" s="5"/>
    </row>
    <row r="586" spans="8:8" ht="15.75" customHeight="1" x14ac:dyDescent="0.2">
      <c r="H586" s="5"/>
    </row>
    <row r="587" spans="8:8" ht="15.75" customHeight="1" x14ac:dyDescent="0.2">
      <c r="H587" s="5"/>
    </row>
    <row r="588" spans="8:8" ht="15.75" customHeight="1" x14ac:dyDescent="0.2">
      <c r="H588" s="5"/>
    </row>
    <row r="589" spans="8:8" ht="15.75" customHeight="1" x14ac:dyDescent="0.2">
      <c r="H589" s="5"/>
    </row>
    <row r="590" spans="8:8" ht="15.75" customHeight="1" x14ac:dyDescent="0.2">
      <c r="H590" s="5"/>
    </row>
    <row r="591" spans="8:8" ht="15.75" customHeight="1" x14ac:dyDescent="0.2">
      <c r="H591" s="5"/>
    </row>
    <row r="592" spans="8:8" ht="15.75" customHeight="1" x14ac:dyDescent="0.2">
      <c r="H592" s="5"/>
    </row>
    <row r="593" spans="8:8" ht="15.75" customHeight="1" x14ac:dyDescent="0.2">
      <c r="H593" s="5"/>
    </row>
    <row r="594" spans="8:8" ht="15.75" customHeight="1" x14ac:dyDescent="0.2">
      <c r="H594" s="5"/>
    </row>
    <row r="595" spans="8:8" ht="15.75" customHeight="1" x14ac:dyDescent="0.2">
      <c r="H595" s="5"/>
    </row>
    <row r="596" spans="8:8" ht="15.75" customHeight="1" x14ac:dyDescent="0.2">
      <c r="H596" s="5"/>
    </row>
    <row r="597" spans="8:8" ht="15.75" customHeight="1" x14ac:dyDescent="0.2">
      <c r="H597" s="5"/>
    </row>
    <row r="598" spans="8:8" ht="15.75" customHeight="1" x14ac:dyDescent="0.2">
      <c r="H598" s="5"/>
    </row>
    <row r="599" spans="8:8" ht="15.75" customHeight="1" x14ac:dyDescent="0.2">
      <c r="H599" s="5"/>
    </row>
    <row r="600" spans="8:8" ht="15.75" customHeight="1" x14ac:dyDescent="0.2">
      <c r="H600" s="5"/>
    </row>
    <row r="601" spans="8:8" ht="15.75" customHeight="1" x14ac:dyDescent="0.2">
      <c r="H601" s="5"/>
    </row>
    <row r="602" spans="8:8" ht="15.75" customHeight="1" x14ac:dyDescent="0.2">
      <c r="H602" s="5"/>
    </row>
    <row r="603" spans="8:8" ht="15.75" customHeight="1" x14ac:dyDescent="0.2">
      <c r="H603" s="5"/>
    </row>
    <row r="604" spans="8:8" ht="15.75" customHeight="1" x14ac:dyDescent="0.2">
      <c r="H604" s="5"/>
    </row>
    <row r="605" spans="8:8" ht="15.75" customHeight="1" x14ac:dyDescent="0.2">
      <c r="H605" s="5"/>
    </row>
    <row r="606" spans="8:8" ht="15.75" customHeight="1" x14ac:dyDescent="0.2">
      <c r="H606" s="5"/>
    </row>
    <row r="607" spans="8:8" ht="15.75" customHeight="1" x14ac:dyDescent="0.2">
      <c r="H607" s="5"/>
    </row>
    <row r="608" spans="8:8" ht="15.75" customHeight="1" x14ac:dyDescent="0.2">
      <c r="H608" s="5"/>
    </row>
    <row r="609" spans="8:8" ht="15.75" customHeight="1" x14ac:dyDescent="0.2">
      <c r="H609" s="5"/>
    </row>
    <row r="610" spans="8:8" ht="15.75" customHeight="1" x14ac:dyDescent="0.2">
      <c r="H610" s="5"/>
    </row>
    <row r="611" spans="8:8" ht="15.75" customHeight="1" x14ac:dyDescent="0.2">
      <c r="H611" s="5"/>
    </row>
    <row r="612" spans="8:8" ht="15.75" customHeight="1" x14ac:dyDescent="0.2">
      <c r="H612" s="5"/>
    </row>
    <row r="613" spans="8:8" ht="15.75" customHeight="1" x14ac:dyDescent="0.2">
      <c r="H613" s="5"/>
    </row>
    <row r="614" spans="8:8" ht="15.75" customHeight="1" x14ac:dyDescent="0.2">
      <c r="H614" s="5"/>
    </row>
    <row r="615" spans="8:8" ht="15.75" customHeight="1" x14ac:dyDescent="0.2">
      <c r="H615" s="5"/>
    </row>
    <row r="616" spans="8:8" ht="15.75" customHeight="1" x14ac:dyDescent="0.2">
      <c r="H616" s="5"/>
    </row>
    <row r="617" spans="8:8" ht="15.75" customHeight="1" x14ac:dyDescent="0.2">
      <c r="H617" s="5"/>
    </row>
    <row r="618" spans="8:8" ht="15.75" customHeight="1" x14ac:dyDescent="0.2">
      <c r="H618" s="5"/>
    </row>
    <row r="619" spans="8:8" ht="15.75" customHeight="1" x14ac:dyDescent="0.2">
      <c r="H619" s="5"/>
    </row>
    <row r="620" spans="8:8" ht="15.75" customHeight="1" x14ac:dyDescent="0.2">
      <c r="H620" s="5"/>
    </row>
    <row r="621" spans="8:8" ht="15.75" customHeight="1" x14ac:dyDescent="0.2">
      <c r="H621" s="5"/>
    </row>
    <row r="622" spans="8:8" ht="15.75" customHeight="1" x14ac:dyDescent="0.2">
      <c r="H622" s="5"/>
    </row>
    <row r="623" spans="8:8" ht="15.75" customHeight="1" x14ac:dyDescent="0.2">
      <c r="H623" s="5"/>
    </row>
    <row r="624" spans="8:8" ht="15.75" customHeight="1" x14ac:dyDescent="0.2">
      <c r="H624" s="5"/>
    </row>
    <row r="625" spans="8:8" ht="15.75" customHeight="1" x14ac:dyDescent="0.2">
      <c r="H625" s="5"/>
    </row>
    <row r="626" spans="8:8" ht="15.75" customHeight="1" x14ac:dyDescent="0.2">
      <c r="H626" s="5"/>
    </row>
    <row r="627" spans="8:8" ht="15.75" customHeight="1" x14ac:dyDescent="0.2">
      <c r="H627" s="5"/>
    </row>
    <row r="628" spans="8:8" ht="15.75" customHeight="1" x14ac:dyDescent="0.2">
      <c r="H628" s="5"/>
    </row>
    <row r="629" spans="8:8" ht="15.75" customHeight="1" x14ac:dyDescent="0.2">
      <c r="H629" s="5"/>
    </row>
    <row r="630" spans="8:8" ht="15.75" customHeight="1" x14ac:dyDescent="0.2">
      <c r="H630" s="5"/>
    </row>
    <row r="631" spans="8:8" ht="15.75" customHeight="1" x14ac:dyDescent="0.2">
      <c r="H631" s="5"/>
    </row>
    <row r="632" spans="8:8" ht="15.75" customHeight="1" x14ac:dyDescent="0.2">
      <c r="H632" s="5"/>
    </row>
    <row r="633" spans="8:8" ht="15.75" customHeight="1" x14ac:dyDescent="0.2">
      <c r="H633" s="5"/>
    </row>
    <row r="634" spans="8:8" ht="15.75" customHeight="1" x14ac:dyDescent="0.2">
      <c r="H634" s="5"/>
    </row>
    <row r="635" spans="8:8" ht="15.75" customHeight="1" x14ac:dyDescent="0.2">
      <c r="H635" s="5"/>
    </row>
    <row r="636" spans="8:8" ht="15.75" customHeight="1" x14ac:dyDescent="0.2">
      <c r="H636" s="5"/>
    </row>
    <row r="637" spans="8:8" ht="15.75" customHeight="1" x14ac:dyDescent="0.2">
      <c r="H637" s="5"/>
    </row>
    <row r="638" spans="8:8" ht="15.75" customHeight="1" x14ac:dyDescent="0.2">
      <c r="H638" s="5"/>
    </row>
    <row r="639" spans="8:8" ht="15.75" customHeight="1" x14ac:dyDescent="0.2">
      <c r="H639" s="5"/>
    </row>
    <row r="640" spans="8:8" ht="15.75" customHeight="1" x14ac:dyDescent="0.2">
      <c r="H640" s="5"/>
    </row>
    <row r="641" spans="8:8" ht="15.75" customHeight="1" x14ac:dyDescent="0.2">
      <c r="H641" s="5"/>
    </row>
    <row r="642" spans="8:8" ht="15.75" customHeight="1" x14ac:dyDescent="0.2">
      <c r="H642" s="5"/>
    </row>
    <row r="643" spans="8:8" ht="15.75" customHeight="1" x14ac:dyDescent="0.2">
      <c r="H643" s="5"/>
    </row>
    <row r="644" spans="8:8" ht="15.75" customHeight="1" x14ac:dyDescent="0.2">
      <c r="H644" s="5"/>
    </row>
    <row r="645" spans="8:8" ht="15.75" customHeight="1" x14ac:dyDescent="0.2">
      <c r="H645" s="5"/>
    </row>
    <row r="646" spans="8:8" ht="15.75" customHeight="1" x14ac:dyDescent="0.2">
      <c r="H646" s="5"/>
    </row>
    <row r="647" spans="8:8" ht="15.75" customHeight="1" x14ac:dyDescent="0.2">
      <c r="H647" s="5"/>
    </row>
    <row r="648" spans="8:8" ht="15.75" customHeight="1" x14ac:dyDescent="0.2">
      <c r="H648" s="5"/>
    </row>
    <row r="649" spans="8:8" ht="15.75" customHeight="1" x14ac:dyDescent="0.2">
      <c r="H649" s="5"/>
    </row>
    <row r="650" spans="8:8" ht="15.75" customHeight="1" x14ac:dyDescent="0.2">
      <c r="H650" s="5"/>
    </row>
    <row r="651" spans="8:8" ht="15.75" customHeight="1" x14ac:dyDescent="0.2">
      <c r="H651" s="5"/>
    </row>
    <row r="652" spans="8:8" ht="15.75" customHeight="1" x14ac:dyDescent="0.2">
      <c r="H652" s="5"/>
    </row>
    <row r="653" spans="8:8" ht="15.75" customHeight="1" x14ac:dyDescent="0.2">
      <c r="H653" s="5"/>
    </row>
    <row r="654" spans="8:8" ht="15.75" customHeight="1" x14ac:dyDescent="0.2">
      <c r="H654" s="5"/>
    </row>
    <row r="655" spans="8:8" ht="15.75" customHeight="1" x14ac:dyDescent="0.2">
      <c r="H655" s="5"/>
    </row>
    <row r="656" spans="8:8" ht="15.75" customHeight="1" x14ac:dyDescent="0.2">
      <c r="H656" s="5"/>
    </row>
    <row r="657" spans="8:8" ht="15.75" customHeight="1" x14ac:dyDescent="0.2">
      <c r="H657" s="5"/>
    </row>
    <row r="658" spans="8:8" ht="15.75" customHeight="1" x14ac:dyDescent="0.2">
      <c r="H658" s="5"/>
    </row>
    <row r="659" spans="8:8" ht="15.75" customHeight="1" x14ac:dyDescent="0.2">
      <c r="H659" s="5"/>
    </row>
    <row r="660" spans="8:8" ht="15.75" customHeight="1" x14ac:dyDescent="0.2">
      <c r="H660" s="5"/>
    </row>
    <row r="661" spans="8:8" ht="15.75" customHeight="1" x14ac:dyDescent="0.2">
      <c r="H661" s="5"/>
    </row>
    <row r="662" spans="8:8" ht="15.75" customHeight="1" x14ac:dyDescent="0.2">
      <c r="H662" s="5"/>
    </row>
    <row r="663" spans="8:8" ht="15.75" customHeight="1" x14ac:dyDescent="0.2">
      <c r="H663" s="5"/>
    </row>
    <row r="664" spans="8:8" ht="15.75" customHeight="1" x14ac:dyDescent="0.2">
      <c r="H664" s="5"/>
    </row>
    <row r="665" spans="8:8" ht="15.75" customHeight="1" x14ac:dyDescent="0.2">
      <c r="H665" s="5"/>
    </row>
    <row r="666" spans="8:8" ht="15.75" customHeight="1" x14ac:dyDescent="0.2">
      <c r="H666" s="5"/>
    </row>
    <row r="667" spans="8:8" ht="15.75" customHeight="1" x14ac:dyDescent="0.2">
      <c r="H667" s="5"/>
    </row>
    <row r="668" spans="8:8" ht="15.75" customHeight="1" x14ac:dyDescent="0.2">
      <c r="H668" s="5"/>
    </row>
    <row r="669" spans="8:8" ht="15.75" customHeight="1" x14ac:dyDescent="0.2">
      <c r="H669" s="5"/>
    </row>
    <row r="670" spans="8:8" ht="15.75" customHeight="1" x14ac:dyDescent="0.2">
      <c r="H670" s="5"/>
    </row>
    <row r="671" spans="8:8" ht="15.75" customHeight="1" x14ac:dyDescent="0.2">
      <c r="H671" s="5"/>
    </row>
    <row r="672" spans="8:8" ht="15.75" customHeight="1" x14ac:dyDescent="0.2">
      <c r="H672" s="5"/>
    </row>
    <row r="673" spans="8:8" ht="15.75" customHeight="1" x14ac:dyDescent="0.2">
      <c r="H673" s="5"/>
    </row>
    <row r="674" spans="8:8" ht="15.75" customHeight="1" x14ac:dyDescent="0.2">
      <c r="H674" s="5"/>
    </row>
    <row r="675" spans="8:8" ht="15.75" customHeight="1" x14ac:dyDescent="0.2">
      <c r="H675" s="5"/>
    </row>
    <row r="676" spans="8:8" ht="15.75" customHeight="1" x14ac:dyDescent="0.2">
      <c r="H676" s="5"/>
    </row>
    <row r="677" spans="8:8" ht="15.75" customHeight="1" x14ac:dyDescent="0.2">
      <c r="H677" s="5"/>
    </row>
    <row r="678" spans="8:8" ht="15.75" customHeight="1" x14ac:dyDescent="0.2">
      <c r="H678" s="5"/>
    </row>
    <row r="679" spans="8:8" ht="15.75" customHeight="1" x14ac:dyDescent="0.2">
      <c r="H679" s="5"/>
    </row>
    <row r="680" spans="8:8" ht="15.75" customHeight="1" x14ac:dyDescent="0.2">
      <c r="H680" s="5"/>
    </row>
    <row r="681" spans="8:8" ht="15.75" customHeight="1" x14ac:dyDescent="0.2">
      <c r="H681" s="5"/>
    </row>
    <row r="682" spans="8:8" ht="15.75" customHeight="1" x14ac:dyDescent="0.2">
      <c r="H682" s="5"/>
    </row>
    <row r="683" spans="8:8" ht="15.75" customHeight="1" x14ac:dyDescent="0.2">
      <c r="H683" s="5"/>
    </row>
    <row r="684" spans="8:8" ht="15.75" customHeight="1" x14ac:dyDescent="0.2">
      <c r="H684" s="5"/>
    </row>
    <row r="685" spans="8:8" ht="15.75" customHeight="1" x14ac:dyDescent="0.2">
      <c r="H685" s="5"/>
    </row>
    <row r="686" spans="8:8" ht="15.75" customHeight="1" x14ac:dyDescent="0.2">
      <c r="H686" s="5"/>
    </row>
    <row r="687" spans="8:8" ht="15.75" customHeight="1" x14ac:dyDescent="0.2">
      <c r="H687" s="5"/>
    </row>
    <row r="688" spans="8:8" ht="15.75" customHeight="1" x14ac:dyDescent="0.2">
      <c r="H688" s="5"/>
    </row>
    <row r="689" spans="8:8" ht="15.75" customHeight="1" x14ac:dyDescent="0.2">
      <c r="H689" s="5"/>
    </row>
    <row r="690" spans="8:8" ht="15.75" customHeight="1" x14ac:dyDescent="0.2">
      <c r="H690" s="5"/>
    </row>
    <row r="691" spans="8:8" ht="15.75" customHeight="1" x14ac:dyDescent="0.2">
      <c r="H691" s="5"/>
    </row>
    <row r="692" spans="8:8" ht="15.75" customHeight="1" x14ac:dyDescent="0.2">
      <c r="H692" s="5"/>
    </row>
    <row r="693" spans="8:8" ht="15.75" customHeight="1" x14ac:dyDescent="0.2">
      <c r="H693" s="5"/>
    </row>
    <row r="694" spans="8:8" ht="15.75" customHeight="1" x14ac:dyDescent="0.2">
      <c r="H694" s="5"/>
    </row>
    <row r="695" spans="8:8" ht="15.75" customHeight="1" x14ac:dyDescent="0.2">
      <c r="H695" s="5"/>
    </row>
    <row r="696" spans="8:8" ht="15.75" customHeight="1" x14ac:dyDescent="0.2">
      <c r="H696" s="5"/>
    </row>
    <row r="697" spans="8:8" ht="15.75" customHeight="1" x14ac:dyDescent="0.2">
      <c r="H697" s="5"/>
    </row>
    <row r="698" spans="8:8" ht="15.75" customHeight="1" x14ac:dyDescent="0.2">
      <c r="H698" s="5"/>
    </row>
    <row r="699" spans="8:8" ht="15.75" customHeight="1" x14ac:dyDescent="0.2">
      <c r="H699" s="5"/>
    </row>
    <row r="700" spans="8:8" ht="15.75" customHeight="1" x14ac:dyDescent="0.2">
      <c r="H700" s="5"/>
    </row>
    <row r="701" spans="8:8" ht="15.75" customHeight="1" x14ac:dyDescent="0.2">
      <c r="H701" s="5"/>
    </row>
    <row r="702" spans="8:8" ht="15.75" customHeight="1" x14ac:dyDescent="0.2">
      <c r="H702" s="5"/>
    </row>
    <row r="703" spans="8:8" ht="15.75" customHeight="1" x14ac:dyDescent="0.2">
      <c r="H703" s="5"/>
    </row>
    <row r="704" spans="8:8" ht="15.75" customHeight="1" x14ac:dyDescent="0.2">
      <c r="H704" s="5"/>
    </row>
    <row r="705" spans="8:8" ht="15.75" customHeight="1" x14ac:dyDescent="0.2">
      <c r="H705" s="5"/>
    </row>
    <row r="706" spans="8:8" ht="15.75" customHeight="1" x14ac:dyDescent="0.2">
      <c r="H706" s="5"/>
    </row>
    <row r="707" spans="8:8" ht="15.75" customHeight="1" x14ac:dyDescent="0.2">
      <c r="H707" s="5"/>
    </row>
    <row r="708" spans="8:8" ht="15.75" customHeight="1" x14ac:dyDescent="0.2">
      <c r="H708" s="5"/>
    </row>
    <row r="709" spans="8:8" ht="15.75" customHeight="1" x14ac:dyDescent="0.2">
      <c r="H709" s="5"/>
    </row>
    <row r="710" spans="8:8" ht="15.75" customHeight="1" x14ac:dyDescent="0.2">
      <c r="H710" s="5"/>
    </row>
    <row r="711" spans="8:8" ht="15.75" customHeight="1" x14ac:dyDescent="0.2">
      <c r="H711" s="5"/>
    </row>
    <row r="712" spans="8:8" ht="15.75" customHeight="1" x14ac:dyDescent="0.2">
      <c r="H712" s="5"/>
    </row>
    <row r="713" spans="8:8" ht="15.75" customHeight="1" x14ac:dyDescent="0.2">
      <c r="H713" s="5"/>
    </row>
    <row r="714" spans="8:8" ht="15.75" customHeight="1" x14ac:dyDescent="0.2">
      <c r="H714" s="5"/>
    </row>
    <row r="715" spans="8:8" ht="15.75" customHeight="1" x14ac:dyDescent="0.2">
      <c r="H715" s="5"/>
    </row>
    <row r="716" spans="8:8" ht="15.75" customHeight="1" x14ac:dyDescent="0.2">
      <c r="H716" s="5"/>
    </row>
    <row r="717" spans="8:8" ht="15.75" customHeight="1" x14ac:dyDescent="0.2">
      <c r="H717" s="5"/>
    </row>
    <row r="718" spans="8:8" ht="15.75" customHeight="1" x14ac:dyDescent="0.2">
      <c r="H718" s="5"/>
    </row>
    <row r="719" spans="8:8" ht="15.75" customHeight="1" x14ac:dyDescent="0.2">
      <c r="H719" s="5"/>
    </row>
    <row r="720" spans="8:8" ht="15.75" customHeight="1" x14ac:dyDescent="0.2">
      <c r="H720" s="5"/>
    </row>
    <row r="721" spans="8:8" ht="15.75" customHeight="1" x14ac:dyDescent="0.2">
      <c r="H721" s="5"/>
    </row>
    <row r="722" spans="8:8" ht="15.75" customHeight="1" x14ac:dyDescent="0.2">
      <c r="H722" s="5"/>
    </row>
    <row r="723" spans="8:8" ht="15.75" customHeight="1" x14ac:dyDescent="0.2">
      <c r="H723" s="5"/>
    </row>
    <row r="724" spans="8:8" ht="15.75" customHeight="1" x14ac:dyDescent="0.2">
      <c r="H724" s="5"/>
    </row>
    <row r="725" spans="8:8" ht="15.75" customHeight="1" x14ac:dyDescent="0.2">
      <c r="H725" s="5"/>
    </row>
    <row r="726" spans="8:8" ht="15.75" customHeight="1" x14ac:dyDescent="0.2">
      <c r="H726" s="5"/>
    </row>
    <row r="727" spans="8:8" ht="15.75" customHeight="1" x14ac:dyDescent="0.2">
      <c r="H727" s="5"/>
    </row>
    <row r="728" spans="8:8" ht="15.75" customHeight="1" x14ac:dyDescent="0.2">
      <c r="H728" s="5"/>
    </row>
    <row r="729" spans="8:8" ht="15.75" customHeight="1" x14ac:dyDescent="0.2">
      <c r="H729" s="5"/>
    </row>
    <row r="730" spans="8:8" ht="15.75" customHeight="1" x14ac:dyDescent="0.2">
      <c r="H730" s="5"/>
    </row>
    <row r="731" spans="8:8" ht="15.75" customHeight="1" x14ac:dyDescent="0.2">
      <c r="H731" s="5"/>
    </row>
    <row r="732" spans="8:8" ht="15.75" customHeight="1" x14ac:dyDescent="0.2">
      <c r="H732" s="5"/>
    </row>
    <row r="733" spans="8:8" ht="15.75" customHeight="1" x14ac:dyDescent="0.2">
      <c r="H733" s="5"/>
    </row>
    <row r="734" spans="8:8" ht="15.75" customHeight="1" x14ac:dyDescent="0.2">
      <c r="H734" s="5"/>
    </row>
    <row r="735" spans="8:8" ht="15.75" customHeight="1" x14ac:dyDescent="0.2">
      <c r="H735" s="5"/>
    </row>
    <row r="736" spans="8:8" ht="15.75" customHeight="1" x14ac:dyDescent="0.2">
      <c r="H736" s="5"/>
    </row>
    <row r="737" spans="8:8" ht="15.75" customHeight="1" x14ac:dyDescent="0.2">
      <c r="H737" s="5"/>
    </row>
    <row r="738" spans="8:8" ht="15.75" customHeight="1" x14ac:dyDescent="0.2">
      <c r="H738" s="5"/>
    </row>
    <row r="739" spans="8:8" ht="15.75" customHeight="1" x14ac:dyDescent="0.2">
      <c r="H739" s="5"/>
    </row>
    <row r="740" spans="8:8" ht="15.75" customHeight="1" x14ac:dyDescent="0.2">
      <c r="H740" s="5"/>
    </row>
    <row r="741" spans="8:8" ht="15.75" customHeight="1" x14ac:dyDescent="0.2">
      <c r="H741" s="5"/>
    </row>
    <row r="742" spans="8:8" ht="15.75" customHeight="1" x14ac:dyDescent="0.2">
      <c r="H742" s="5"/>
    </row>
    <row r="743" spans="8:8" ht="15.75" customHeight="1" x14ac:dyDescent="0.2">
      <c r="H743" s="5"/>
    </row>
    <row r="744" spans="8:8" ht="15.75" customHeight="1" x14ac:dyDescent="0.2">
      <c r="H744" s="5"/>
    </row>
    <row r="745" spans="8:8" ht="15.75" customHeight="1" x14ac:dyDescent="0.2">
      <c r="H745" s="5"/>
    </row>
    <row r="746" spans="8:8" ht="15.75" customHeight="1" x14ac:dyDescent="0.2">
      <c r="H746" s="5"/>
    </row>
    <row r="747" spans="8:8" ht="15.75" customHeight="1" x14ac:dyDescent="0.2">
      <c r="H747" s="5"/>
    </row>
    <row r="748" spans="8:8" ht="15.75" customHeight="1" x14ac:dyDescent="0.2">
      <c r="H748" s="5"/>
    </row>
    <row r="749" spans="8:8" ht="15.75" customHeight="1" x14ac:dyDescent="0.2">
      <c r="H749" s="5"/>
    </row>
    <row r="750" spans="8:8" ht="15.75" customHeight="1" x14ac:dyDescent="0.2">
      <c r="H750" s="5"/>
    </row>
    <row r="751" spans="8:8" ht="15.75" customHeight="1" x14ac:dyDescent="0.2">
      <c r="H751" s="5"/>
    </row>
    <row r="752" spans="8:8" ht="15.75" customHeight="1" x14ac:dyDescent="0.2">
      <c r="H752" s="5"/>
    </row>
    <row r="753" spans="8:8" ht="15.75" customHeight="1" x14ac:dyDescent="0.2">
      <c r="H753" s="5"/>
    </row>
    <row r="754" spans="8:8" ht="15.75" customHeight="1" x14ac:dyDescent="0.2">
      <c r="H754" s="5"/>
    </row>
    <row r="755" spans="8:8" ht="15.75" customHeight="1" x14ac:dyDescent="0.2">
      <c r="H755" s="5"/>
    </row>
    <row r="756" spans="8:8" ht="15.75" customHeight="1" x14ac:dyDescent="0.2">
      <c r="H756" s="5"/>
    </row>
    <row r="757" spans="8:8" ht="15.75" customHeight="1" x14ac:dyDescent="0.2">
      <c r="H757" s="5"/>
    </row>
    <row r="758" spans="8:8" ht="15.75" customHeight="1" x14ac:dyDescent="0.2">
      <c r="H758" s="5"/>
    </row>
    <row r="759" spans="8:8" ht="15.75" customHeight="1" x14ac:dyDescent="0.2">
      <c r="H759" s="5"/>
    </row>
    <row r="760" spans="8:8" ht="15.75" customHeight="1" x14ac:dyDescent="0.2">
      <c r="H760" s="5"/>
    </row>
    <row r="761" spans="8:8" ht="15.75" customHeight="1" x14ac:dyDescent="0.2">
      <c r="H761" s="5"/>
    </row>
    <row r="762" spans="8:8" ht="15.75" customHeight="1" x14ac:dyDescent="0.2">
      <c r="H762" s="5"/>
    </row>
    <row r="763" spans="8:8" ht="15.75" customHeight="1" x14ac:dyDescent="0.2">
      <c r="H763" s="5"/>
    </row>
    <row r="764" spans="8:8" ht="15.75" customHeight="1" x14ac:dyDescent="0.2">
      <c r="H764" s="5"/>
    </row>
    <row r="765" spans="8:8" ht="15.75" customHeight="1" x14ac:dyDescent="0.2">
      <c r="H765" s="5"/>
    </row>
    <row r="766" spans="8:8" ht="15.75" customHeight="1" x14ac:dyDescent="0.2">
      <c r="H766" s="5"/>
    </row>
    <row r="767" spans="8:8" ht="15.75" customHeight="1" x14ac:dyDescent="0.2">
      <c r="H767" s="5"/>
    </row>
    <row r="768" spans="8:8" ht="15.75" customHeight="1" x14ac:dyDescent="0.2">
      <c r="H768" s="5"/>
    </row>
    <row r="769" spans="8:8" ht="15.75" customHeight="1" x14ac:dyDescent="0.2">
      <c r="H769" s="5"/>
    </row>
    <row r="770" spans="8:8" ht="15.75" customHeight="1" x14ac:dyDescent="0.2">
      <c r="H770" s="5"/>
    </row>
    <row r="771" spans="8:8" ht="15.75" customHeight="1" x14ac:dyDescent="0.2">
      <c r="H771" s="5"/>
    </row>
    <row r="772" spans="8:8" ht="15.75" customHeight="1" x14ac:dyDescent="0.2">
      <c r="H772" s="5"/>
    </row>
    <row r="773" spans="8:8" ht="15.75" customHeight="1" x14ac:dyDescent="0.2">
      <c r="H773" s="5"/>
    </row>
    <row r="774" spans="8:8" ht="15.75" customHeight="1" x14ac:dyDescent="0.2">
      <c r="H774" s="5"/>
    </row>
    <row r="775" spans="8:8" ht="15.75" customHeight="1" x14ac:dyDescent="0.2">
      <c r="H775" s="5"/>
    </row>
    <row r="776" spans="8:8" ht="15.75" customHeight="1" x14ac:dyDescent="0.2">
      <c r="H776" s="5"/>
    </row>
    <row r="777" spans="8:8" ht="15.75" customHeight="1" x14ac:dyDescent="0.2">
      <c r="H777" s="5"/>
    </row>
    <row r="778" spans="8:8" ht="15.75" customHeight="1" x14ac:dyDescent="0.2">
      <c r="H778" s="5"/>
    </row>
    <row r="779" spans="8:8" ht="15.75" customHeight="1" x14ac:dyDescent="0.2">
      <c r="H779" s="5"/>
    </row>
    <row r="780" spans="8:8" ht="15.75" customHeight="1" x14ac:dyDescent="0.2">
      <c r="H780" s="5"/>
    </row>
    <row r="781" spans="8:8" ht="15.75" customHeight="1" x14ac:dyDescent="0.2">
      <c r="H781" s="5"/>
    </row>
    <row r="782" spans="8:8" ht="15.75" customHeight="1" x14ac:dyDescent="0.2">
      <c r="H782" s="5"/>
    </row>
    <row r="783" spans="8:8" ht="15.75" customHeight="1" x14ac:dyDescent="0.2">
      <c r="H783" s="5"/>
    </row>
    <row r="784" spans="8:8" ht="15.75" customHeight="1" x14ac:dyDescent="0.2">
      <c r="H784" s="5"/>
    </row>
    <row r="785" spans="8:8" ht="15.75" customHeight="1" x14ac:dyDescent="0.2">
      <c r="H785" s="5"/>
    </row>
    <row r="786" spans="8:8" ht="15.75" customHeight="1" x14ac:dyDescent="0.2">
      <c r="H786" s="5"/>
    </row>
    <row r="787" spans="8:8" ht="15.75" customHeight="1" x14ac:dyDescent="0.2">
      <c r="H787" s="5"/>
    </row>
    <row r="788" spans="8:8" ht="15.75" customHeight="1" x14ac:dyDescent="0.2">
      <c r="H788" s="5"/>
    </row>
    <row r="789" spans="8:8" ht="15.75" customHeight="1" x14ac:dyDescent="0.2">
      <c r="H789" s="5"/>
    </row>
    <row r="790" spans="8:8" ht="15.75" customHeight="1" x14ac:dyDescent="0.2">
      <c r="H790" s="5"/>
    </row>
    <row r="791" spans="8:8" ht="15.75" customHeight="1" x14ac:dyDescent="0.2">
      <c r="H791" s="5"/>
    </row>
    <row r="792" spans="8:8" ht="15.75" customHeight="1" x14ac:dyDescent="0.2">
      <c r="H792" s="5"/>
    </row>
    <row r="793" spans="8:8" ht="15.75" customHeight="1" x14ac:dyDescent="0.2">
      <c r="H793" s="5"/>
    </row>
    <row r="794" spans="8:8" ht="15.75" customHeight="1" x14ac:dyDescent="0.2">
      <c r="H794" s="5"/>
    </row>
    <row r="795" spans="8:8" ht="15.75" customHeight="1" x14ac:dyDescent="0.2">
      <c r="H795" s="5"/>
    </row>
    <row r="796" spans="8:8" ht="15.75" customHeight="1" x14ac:dyDescent="0.2">
      <c r="H796" s="5"/>
    </row>
    <row r="797" spans="8:8" ht="15.75" customHeight="1" x14ac:dyDescent="0.2">
      <c r="H797" s="5"/>
    </row>
    <row r="798" spans="8:8" ht="15.75" customHeight="1" x14ac:dyDescent="0.2">
      <c r="H798" s="5"/>
    </row>
    <row r="799" spans="8:8" ht="15.75" customHeight="1" x14ac:dyDescent="0.2">
      <c r="H799" s="5"/>
    </row>
    <row r="800" spans="8:8" ht="15.75" customHeight="1" x14ac:dyDescent="0.2">
      <c r="H800" s="5"/>
    </row>
    <row r="801" spans="8:8" ht="15.75" customHeight="1" x14ac:dyDescent="0.2">
      <c r="H801" s="5"/>
    </row>
    <row r="802" spans="8:8" ht="15.75" customHeight="1" x14ac:dyDescent="0.2">
      <c r="H802" s="5"/>
    </row>
    <row r="803" spans="8:8" ht="15.75" customHeight="1" x14ac:dyDescent="0.2">
      <c r="H803" s="5"/>
    </row>
    <row r="804" spans="8:8" ht="15.75" customHeight="1" x14ac:dyDescent="0.2">
      <c r="H804" s="5"/>
    </row>
    <row r="805" spans="8:8" ht="15.75" customHeight="1" x14ac:dyDescent="0.2">
      <c r="H805" s="5"/>
    </row>
    <row r="806" spans="8:8" ht="15.75" customHeight="1" x14ac:dyDescent="0.2">
      <c r="H806" s="5"/>
    </row>
    <row r="807" spans="8:8" ht="15.75" customHeight="1" x14ac:dyDescent="0.2">
      <c r="H807" s="5"/>
    </row>
    <row r="808" spans="8:8" ht="15.75" customHeight="1" x14ac:dyDescent="0.2">
      <c r="H808" s="5"/>
    </row>
    <row r="809" spans="8:8" ht="15.75" customHeight="1" x14ac:dyDescent="0.2">
      <c r="H809" s="5"/>
    </row>
    <row r="810" spans="8:8" ht="15.75" customHeight="1" x14ac:dyDescent="0.2">
      <c r="H810" s="5"/>
    </row>
    <row r="811" spans="8:8" ht="15.75" customHeight="1" x14ac:dyDescent="0.2">
      <c r="H811" s="5"/>
    </row>
    <row r="812" spans="8:8" ht="15.75" customHeight="1" x14ac:dyDescent="0.2">
      <c r="H812" s="5"/>
    </row>
    <row r="813" spans="8:8" ht="15.75" customHeight="1" x14ac:dyDescent="0.2">
      <c r="H813" s="5"/>
    </row>
    <row r="814" spans="8:8" ht="15.75" customHeight="1" x14ac:dyDescent="0.2">
      <c r="H814" s="5"/>
    </row>
    <row r="815" spans="8:8" ht="15.75" customHeight="1" x14ac:dyDescent="0.2">
      <c r="H815" s="5"/>
    </row>
    <row r="816" spans="8:8" ht="15.75" customHeight="1" x14ac:dyDescent="0.2">
      <c r="H816" s="5"/>
    </row>
    <row r="817" spans="8:8" ht="15.75" customHeight="1" x14ac:dyDescent="0.2">
      <c r="H817" s="5"/>
    </row>
    <row r="818" spans="8:8" ht="15.75" customHeight="1" x14ac:dyDescent="0.2">
      <c r="H818" s="5"/>
    </row>
    <row r="819" spans="8:8" ht="15.75" customHeight="1" x14ac:dyDescent="0.2">
      <c r="H819" s="5"/>
    </row>
    <row r="820" spans="8:8" ht="15.75" customHeight="1" x14ac:dyDescent="0.2">
      <c r="H820" s="5"/>
    </row>
    <row r="821" spans="8:8" ht="15.75" customHeight="1" x14ac:dyDescent="0.2">
      <c r="H821" s="5"/>
    </row>
    <row r="822" spans="8:8" ht="15.75" customHeight="1" x14ac:dyDescent="0.2">
      <c r="H822" s="5"/>
    </row>
    <row r="823" spans="8:8" ht="15.75" customHeight="1" x14ac:dyDescent="0.2">
      <c r="H823" s="5"/>
    </row>
    <row r="824" spans="8:8" ht="15.75" customHeight="1" x14ac:dyDescent="0.2">
      <c r="H824" s="5"/>
    </row>
    <row r="825" spans="8:8" ht="15.75" customHeight="1" x14ac:dyDescent="0.2">
      <c r="H825" s="5"/>
    </row>
    <row r="826" spans="8:8" ht="15.75" customHeight="1" x14ac:dyDescent="0.2">
      <c r="H826" s="5"/>
    </row>
    <row r="827" spans="8:8" ht="15.75" customHeight="1" x14ac:dyDescent="0.2">
      <c r="H827" s="5"/>
    </row>
    <row r="828" spans="8:8" ht="15.75" customHeight="1" x14ac:dyDescent="0.2">
      <c r="H828" s="5"/>
    </row>
    <row r="829" spans="8:8" ht="15.75" customHeight="1" x14ac:dyDescent="0.2">
      <c r="H829" s="5"/>
    </row>
    <row r="830" spans="8:8" ht="15.75" customHeight="1" x14ac:dyDescent="0.2">
      <c r="H830" s="5"/>
    </row>
    <row r="831" spans="8:8" ht="15.75" customHeight="1" x14ac:dyDescent="0.2">
      <c r="H831" s="5"/>
    </row>
    <row r="832" spans="8:8" ht="15.75" customHeight="1" x14ac:dyDescent="0.2">
      <c r="H832" s="5"/>
    </row>
    <row r="833" spans="8:8" ht="15.75" customHeight="1" x14ac:dyDescent="0.2">
      <c r="H833" s="5"/>
    </row>
    <row r="834" spans="8:8" ht="15.75" customHeight="1" x14ac:dyDescent="0.2">
      <c r="H834" s="5"/>
    </row>
    <row r="835" spans="8:8" ht="15.75" customHeight="1" x14ac:dyDescent="0.2">
      <c r="H835" s="5"/>
    </row>
    <row r="836" spans="8:8" ht="15.75" customHeight="1" x14ac:dyDescent="0.2">
      <c r="H836" s="5"/>
    </row>
    <row r="837" spans="8:8" ht="15.75" customHeight="1" x14ac:dyDescent="0.2">
      <c r="H837" s="5"/>
    </row>
    <row r="838" spans="8:8" ht="15.75" customHeight="1" x14ac:dyDescent="0.2">
      <c r="H838" s="5"/>
    </row>
    <row r="839" spans="8:8" ht="15.75" customHeight="1" x14ac:dyDescent="0.2">
      <c r="H839" s="5"/>
    </row>
    <row r="840" spans="8:8" ht="15.75" customHeight="1" x14ac:dyDescent="0.2">
      <c r="H840" s="5"/>
    </row>
    <row r="841" spans="8:8" ht="15.75" customHeight="1" x14ac:dyDescent="0.2">
      <c r="H841" s="5"/>
    </row>
    <row r="842" spans="8:8" ht="15.75" customHeight="1" x14ac:dyDescent="0.2">
      <c r="H842" s="5"/>
    </row>
    <row r="843" spans="8:8" ht="15.75" customHeight="1" x14ac:dyDescent="0.2">
      <c r="H843" s="5"/>
    </row>
    <row r="844" spans="8:8" ht="15.75" customHeight="1" x14ac:dyDescent="0.2">
      <c r="H844" s="5"/>
    </row>
    <row r="845" spans="8:8" ht="15.75" customHeight="1" x14ac:dyDescent="0.2">
      <c r="H845" s="5"/>
    </row>
    <row r="846" spans="8:8" ht="15.75" customHeight="1" x14ac:dyDescent="0.2">
      <c r="H846" s="5"/>
    </row>
    <row r="847" spans="8:8" ht="15.75" customHeight="1" x14ac:dyDescent="0.2">
      <c r="H847" s="5"/>
    </row>
    <row r="848" spans="8:8" ht="15.75" customHeight="1" x14ac:dyDescent="0.2">
      <c r="H848" s="5"/>
    </row>
    <row r="849" spans="8:8" ht="15.75" customHeight="1" x14ac:dyDescent="0.2">
      <c r="H849" s="5"/>
    </row>
    <row r="850" spans="8:8" ht="15.75" customHeight="1" x14ac:dyDescent="0.2">
      <c r="H850" s="5"/>
    </row>
    <row r="851" spans="8:8" ht="15.75" customHeight="1" x14ac:dyDescent="0.2">
      <c r="H851" s="5"/>
    </row>
    <row r="852" spans="8:8" ht="15.75" customHeight="1" x14ac:dyDescent="0.2">
      <c r="H852" s="5"/>
    </row>
    <row r="853" spans="8:8" ht="15.75" customHeight="1" x14ac:dyDescent="0.2">
      <c r="H853" s="5"/>
    </row>
    <row r="854" spans="8:8" ht="15.75" customHeight="1" x14ac:dyDescent="0.2">
      <c r="H854" s="5"/>
    </row>
    <row r="855" spans="8:8" ht="15.75" customHeight="1" x14ac:dyDescent="0.2">
      <c r="H855" s="5"/>
    </row>
    <row r="856" spans="8:8" ht="15.75" customHeight="1" x14ac:dyDescent="0.2">
      <c r="H856" s="5"/>
    </row>
    <row r="857" spans="8:8" ht="15.75" customHeight="1" x14ac:dyDescent="0.2">
      <c r="H857" s="5"/>
    </row>
    <row r="858" spans="8:8" ht="15.75" customHeight="1" x14ac:dyDescent="0.2">
      <c r="H858" s="5"/>
    </row>
    <row r="859" spans="8:8" ht="15.75" customHeight="1" x14ac:dyDescent="0.2">
      <c r="H859" s="5"/>
    </row>
    <row r="860" spans="8:8" ht="15.75" customHeight="1" x14ac:dyDescent="0.2">
      <c r="H860" s="5"/>
    </row>
    <row r="861" spans="8:8" ht="15.75" customHeight="1" x14ac:dyDescent="0.2">
      <c r="H861" s="5"/>
    </row>
    <row r="862" spans="8:8" ht="15.75" customHeight="1" x14ac:dyDescent="0.2">
      <c r="H862" s="5"/>
    </row>
    <row r="863" spans="8:8" ht="15.75" customHeight="1" x14ac:dyDescent="0.2">
      <c r="H863" s="5"/>
    </row>
    <row r="864" spans="8:8" ht="15.75" customHeight="1" x14ac:dyDescent="0.2">
      <c r="H864" s="5"/>
    </row>
    <row r="865" spans="8:8" ht="15.75" customHeight="1" x14ac:dyDescent="0.2">
      <c r="H865" s="5"/>
    </row>
    <row r="866" spans="8:8" ht="15.75" customHeight="1" x14ac:dyDescent="0.2">
      <c r="H866" s="5"/>
    </row>
    <row r="867" spans="8:8" ht="15.75" customHeight="1" x14ac:dyDescent="0.2">
      <c r="H867" s="5"/>
    </row>
    <row r="868" spans="8:8" ht="15.75" customHeight="1" x14ac:dyDescent="0.2">
      <c r="H868" s="5"/>
    </row>
    <row r="869" spans="8:8" ht="15.75" customHeight="1" x14ac:dyDescent="0.2">
      <c r="H869" s="5"/>
    </row>
    <row r="870" spans="8:8" ht="15.75" customHeight="1" x14ac:dyDescent="0.2">
      <c r="H870" s="5"/>
    </row>
    <row r="871" spans="8:8" ht="15.75" customHeight="1" x14ac:dyDescent="0.2">
      <c r="H871" s="5"/>
    </row>
    <row r="872" spans="8:8" ht="15.75" customHeight="1" x14ac:dyDescent="0.2">
      <c r="H872" s="5"/>
    </row>
    <row r="873" spans="8:8" ht="15.75" customHeight="1" x14ac:dyDescent="0.2">
      <c r="H873" s="5"/>
    </row>
    <row r="874" spans="8:8" ht="15.75" customHeight="1" x14ac:dyDescent="0.2">
      <c r="H874" s="5"/>
    </row>
    <row r="875" spans="8:8" ht="15.75" customHeight="1" x14ac:dyDescent="0.2">
      <c r="H875" s="5"/>
    </row>
    <row r="876" spans="8:8" ht="15.75" customHeight="1" x14ac:dyDescent="0.2">
      <c r="H876" s="5"/>
    </row>
    <row r="877" spans="8:8" ht="15.75" customHeight="1" x14ac:dyDescent="0.2">
      <c r="H877" s="5"/>
    </row>
    <row r="878" spans="8:8" ht="15.75" customHeight="1" x14ac:dyDescent="0.2">
      <c r="H878" s="5"/>
    </row>
    <row r="879" spans="8:8" ht="15.75" customHeight="1" x14ac:dyDescent="0.2">
      <c r="H879" s="5"/>
    </row>
    <row r="880" spans="8:8" ht="15.75" customHeight="1" x14ac:dyDescent="0.2">
      <c r="H880" s="5"/>
    </row>
    <row r="881" spans="8:8" ht="15.75" customHeight="1" x14ac:dyDescent="0.2">
      <c r="H881" s="5"/>
    </row>
    <row r="882" spans="8:8" ht="15.75" customHeight="1" x14ac:dyDescent="0.2">
      <c r="H882" s="5"/>
    </row>
    <row r="883" spans="8:8" ht="15.75" customHeight="1" x14ac:dyDescent="0.2">
      <c r="H883" s="5"/>
    </row>
    <row r="884" spans="8:8" ht="15.75" customHeight="1" x14ac:dyDescent="0.2">
      <c r="H884" s="5"/>
    </row>
    <row r="885" spans="8:8" ht="15.75" customHeight="1" x14ac:dyDescent="0.2">
      <c r="H885" s="5"/>
    </row>
    <row r="886" spans="8:8" ht="15.75" customHeight="1" x14ac:dyDescent="0.2">
      <c r="H886" s="5"/>
    </row>
    <row r="887" spans="8:8" ht="15.75" customHeight="1" x14ac:dyDescent="0.2">
      <c r="H887" s="5"/>
    </row>
    <row r="888" spans="8:8" ht="15.75" customHeight="1" x14ac:dyDescent="0.2">
      <c r="H888" s="5"/>
    </row>
    <row r="889" spans="8:8" ht="15.75" customHeight="1" x14ac:dyDescent="0.2">
      <c r="H889" s="5"/>
    </row>
    <row r="890" spans="8:8" ht="15.75" customHeight="1" x14ac:dyDescent="0.2">
      <c r="H890" s="5"/>
    </row>
    <row r="891" spans="8:8" ht="15.75" customHeight="1" x14ac:dyDescent="0.2">
      <c r="H891" s="5"/>
    </row>
    <row r="892" spans="8:8" ht="15.75" customHeight="1" x14ac:dyDescent="0.2">
      <c r="H892" s="5"/>
    </row>
    <row r="893" spans="8:8" ht="15.75" customHeight="1" x14ac:dyDescent="0.2">
      <c r="H893" s="5"/>
    </row>
    <row r="894" spans="8:8" ht="15.75" customHeight="1" x14ac:dyDescent="0.2">
      <c r="H894" s="5"/>
    </row>
    <row r="895" spans="8:8" ht="15.75" customHeight="1" x14ac:dyDescent="0.2">
      <c r="H895" s="5"/>
    </row>
    <row r="896" spans="8:8" ht="15.75" customHeight="1" x14ac:dyDescent="0.2">
      <c r="H896" s="5"/>
    </row>
    <row r="897" spans="8:8" ht="15.75" customHeight="1" x14ac:dyDescent="0.2">
      <c r="H897" s="5"/>
    </row>
    <row r="898" spans="8:8" ht="15.75" customHeight="1" x14ac:dyDescent="0.2">
      <c r="H898" s="5"/>
    </row>
    <row r="899" spans="8:8" ht="15.75" customHeight="1" x14ac:dyDescent="0.2">
      <c r="H899" s="5"/>
    </row>
    <row r="900" spans="8:8" ht="15.75" customHeight="1" x14ac:dyDescent="0.2">
      <c r="H900" s="5"/>
    </row>
    <row r="901" spans="8:8" ht="15.75" customHeight="1" x14ac:dyDescent="0.2">
      <c r="H901" s="5"/>
    </row>
    <row r="902" spans="8:8" ht="15.75" customHeight="1" x14ac:dyDescent="0.2">
      <c r="H902" s="5"/>
    </row>
    <row r="903" spans="8:8" ht="15.75" customHeight="1" x14ac:dyDescent="0.2">
      <c r="H903" s="5"/>
    </row>
    <row r="904" spans="8:8" ht="15.75" customHeight="1" x14ac:dyDescent="0.2">
      <c r="H904" s="5"/>
    </row>
    <row r="905" spans="8:8" ht="15.75" customHeight="1" x14ac:dyDescent="0.2">
      <c r="H905" s="5"/>
    </row>
    <row r="906" spans="8:8" ht="15.75" customHeight="1" x14ac:dyDescent="0.2">
      <c r="H906" s="5"/>
    </row>
    <row r="907" spans="8:8" ht="15.75" customHeight="1" x14ac:dyDescent="0.2">
      <c r="H907" s="5"/>
    </row>
    <row r="908" spans="8:8" ht="15.75" customHeight="1" x14ac:dyDescent="0.2">
      <c r="H908" s="5"/>
    </row>
    <row r="909" spans="8:8" ht="15.75" customHeight="1" x14ac:dyDescent="0.2">
      <c r="H909" s="5"/>
    </row>
    <row r="910" spans="8:8" ht="15.75" customHeight="1" x14ac:dyDescent="0.2">
      <c r="H910" s="5"/>
    </row>
    <row r="911" spans="8:8" ht="15.75" customHeight="1" x14ac:dyDescent="0.2">
      <c r="H911" s="5"/>
    </row>
    <row r="912" spans="8:8" ht="15.75" customHeight="1" x14ac:dyDescent="0.2">
      <c r="H912" s="5"/>
    </row>
    <row r="913" spans="8:8" ht="15.75" customHeight="1" x14ac:dyDescent="0.2">
      <c r="H913" s="5"/>
    </row>
    <row r="914" spans="8:8" ht="15.75" customHeight="1" x14ac:dyDescent="0.2">
      <c r="H914" s="5"/>
    </row>
    <row r="915" spans="8:8" ht="15.75" customHeight="1" x14ac:dyDescent="0.2">
      <c r="H915" s="5"/>
    </row>
    <row r="916" spans="8:8" ht="15.75" customHeight="1" x14ac:dyDescent="0.2">
      <c r="H916" s="5"/>
    </row>
    <row r="917" spans="8:8" ht="15.75" customHeight="1" x14ac:dyDescent="0.2">
      <c r="H917" s="5"/>
    </row>
    <row r="918" spans="8:8" ht="15.75" customHeight="1" x14ac:dyDescent="0.2">
      <c r="H918" s="5"/>
    </row>
    <row r="919" spans="8:8" ht="15.75" customHeight="1" x14ac:dyDescent="0.2">
      <c r="H919" s="5"/>
    </row>
    <row r="920" spans="8:8" ht="15.75" customHeight="1" x14ac:dyDescent="0.2">
      <c r="H920" s="5"/>
    </row>
    <row r="921" spans="8:8" ht="15.75" customHeight="1" x14ac:dyDescent="0.2">
      <c r="H921" s="5"/>
    </row>
    <row r="922" spans="8:8" ht="15.75" customHeight="1" x14ac:dyDescent="0.2">
      <c r="H922" s="5"/>
    </row>
    <row r="923" spans="8:8" ht="15.75" customHeight="1" x14ac:dyDescent="0.2">
      <c r="H923" s="5"/>
    </row>
    <row r="924" spans="8:8" ht="15.75" customHeight="1" x14ac:dyDescent="0.2">
      <c r="H924" s="5"/>
    </row>
    <row r="925" spans="8:8" ht="15.75" customHeight="1" x14ac:dyDescent="0.2">
      <c r="H925" s="5"/>
    </row>
    <row r="926" spans="8:8" ht="15.75" customHeight="1" x14ac:dyDescent="0.2">
      <c r="H926" s="5"/>
    </row>
    <row r="927" spans="8:8" ht="15.75" customHeight="1" x14ac:dyDescent="0.2">
      <c r="H927" s="5"/>
    </row>
    <row r="928" spans="8:8" ht="15.75" customHeight="1" x14ac:dyDescent="0.2">
      <c r="H928" s="5"/>
    </row>
    <row r="929" spans="8:8" ht="15.75" customHeight="1" x14ac:dyDescent="0.2">
      <c r="H929" s="5"/>
    </row>
    <row r="930" spans="8:8" ht="15.75" customHeight="1" x14ac:dyDescent="0.2">
      <c r="H930" s="5"/>
    </row>
    <row r="931" spans="8:8" ht="15.75" customHeight="1" x14ac:dyDescent="0.2">
      <c r="H931" s="5"/>
    </row>
    <row r="932" spans="8:8" ht="15.75" customHeight="1" x14ac:dyDescent="0.2">
      <c r="H932" s="5"/>
    </row>
    <row r="933" spans="8:8" ht="15.75" customHeight="1" x14ac:dyDescent="0.2">
      <c r="H933" s="5"/>
    </row>
    <row r="934" spans="8:8" ht="15.75" customHeight="1" x14ac:dyDescent="0.2">
      <c r="H934" s="5"/>
    </row>
    <row r="935" spans="8:8" ht="15.75" customHeight="1" x14ac:dyDescent="0.2">
      <c r="H935" s="5"/>
    </row>
    <row r="936" spans="8:8" ht="15.75" customHeight="1" x14ac:dyDescent="0.2">
      <c r="H936" s="5"/>
    </row>
    <row r="937" spans="8:8" ht="15.75" customHeight="1" x14ac:dyDescent="0.2">
      <c r="H937" s="5"/>
    </row>
    <row r="938" spans="8:8" ht="15.75" customHeight="1" x14ac:dyDescent="0.2">
      <c r="H938" s="5"/>
    </row>
    <row r="939" spans="8:8" ht="15.75" customHeight="1" x14ac:dyDescent="0.2">
      <c r="H939" s="5"/>
    </row>
    <row r="940" spans="8:8" ht="15.75" customHeight="1" x14ac:dyDescent="0.2">
      <c r="H940" s="5"/>
    </row>
    <row r="941" spans="8:8" ht="15.75" customHeight="1" x14ac:dyDescent="0.2">
      <c r="H941" s="5"/>
    </row>
    <row r="942" spans="8:8" ht="15.75" customHeight="1" x14ac:dyDescent="0.2">
      <c r="H942" s="5"/>
    </row>
    <row r="943" spans="8:8" ht="15.75" customHeight="1" x14ac:dyDescent="0.2">
      <c r="H943" s="5"/>
    </row>
    <row r="944" spans="8:8" ht="15.75" customHeight="1" x14ac:dyDescent="0.2">
      <c r="H944" s="5"/>
    </row>
    <row r="945" spans="8:8" ht="15.75" customHeight="1" x14ac:dyDescent="0.2">
      <c r="H945" s="5"/>
    </row>
    <row r="946" spans="8:8" ht="15.75" customHeight="1" x14ac:dyDescent="0.2">
      <c r="H946" s="5"/>
    </row>
    <row r="947" spans="8:8" ht="15.75" customHeight="1" x14ac:dyDescent="0.2">
      <c r="H947" s="5"/>
    </row>
    <row r="948" spans="8:8" ht="15.75" customHeight="1" x14ac:dyDescent="0.2">
      <c r="H948" s="5"/>
    </row>
    <row r="949" spans="8:8" ht="15.75" customHeight="1" x14ac:dyDescent="0.2">
      <c r="H949" s="5"/>
    </row>
    <row r="950" spans="8:8" ht="15.75" customHeight="1" x14ac:dyDescent="0.2">
      <c r="H950" s="5"/>
    </row>
    <row r="951" spans="8:8" ht="15.75" customHeight="1" x14ac:dyDescent="0.2">
      <c r="H951" s="5"/>
    </row>
    <row r="952" spans="8:8" ht="15.75" customHeight="1" x14ac:dyDescent="0.2">
      <c r="H952" s="5"/>
    </row>
    <row r="953" spans="8:8" ht="15.75" customHeight="1" x14ac:dyDescent="0.2">
      <c r="H953" s="5"/>
    </row>
    <row r="954" spans="8:8" ht="15.75" customHeight="1" x14ac:dyDescent="0.2">
      <c r="H954" s="5"/>
    </row>
    <row r="955" spans="8:8" ht="15.75" customHeight="1" x14ac:dyDescent="0.2">
      <c r="H955" s="5"/>
    </row>
    <row r="956" spans="8:8" ht="15.75" customHeight="1" x14ac:dyDescent="0.2">
      <c r="H956" s="5"/>
    </row>
    <row r="957" spans="8:8" ht="15.75" customHeight="1" x14ac:dyDescent="0.2">
      <c r="H957" s="5"/>
    </row>
    <row r="958" spans="8:8" ht="15.75" customHeight="1" x14ac:dyDescent="0.2">
      <c r="H958" s="5"/>
    </row>
    <row r="959" spans="8:8" ht="15.75" customHeight="1" x14ac:dyDescent="0.2">
      <c r="H959" s="5"/>
    </row>
    <row r="960" spans="8:8" ht="15.75" customHeight="1" x14ac:dyDescent="0.2">
      <c r="H960" s="5"/>
    </row>
    <row r="961" spans="8:8" ht="15.75" customHeight="1" x14ac:dyDescent="0.2">
      <c r="H961" s="5"/>
    </row>
    <row r="962" spans="8:8" ht="15.75" customHeight="1" x14ac:dyDescent="0.2">
      <c r="H962" s="5"/>
    </row>
    <row r="963" spans="8:8" ht="15.75" customHeight="1" x14ac:dyDescent="0.2">
      <c r="H963" s="5"/>
    </row>
    <row r="964" spans="8:8" ht="15.75" customHeight="1" x14ac:dyDescent="0.2">
      <c r="H964" s="5"/>
    </row>
    <row r="965" spans="8:8" ht="15.75" customHeight="1" x14ac:dyDescent="0.2">
      <c r="H965" s="5"/>
    </row>
    <row r="966" spans="8:8" ht="15.75" customHeight="1" x14ac:dyDescent="0.2">
      <c r="H966" s="5"/>
    </row>
    <row r="967" spans="8:8" ht="15.75" customHeight="1" x14ac:dyDescent="0.2">
      <c r="H967" s="5"/>
    </row>
    <row r="968" spans="8:8" ht="15.75" customHeight="1" x14ac:dyDescent="0.2">
      <c r="H968" s="5"/>
    </row>
    <row r="969" spans="8:8" ht="15.75" customHeight="1" x14ac:dyDescent="0.2">
      <c r="H969" s="5"/>
    </row>
    <row r="970" spans="8:8" ht="15.75" customHeight="1" x14ac:dyDescent="0.2">
      <c r="H970" s="5"/>
    </row>
    <row r="971" spans="8:8" ht="15.75" customHeight="1" x14ac:dyDescent="0.2">
      <c r="H971" s="5"/>
    </row>
    <row r="972" spans="8:8" ht="15.75" customHeight="1" x14ac:dyDescent="0.2">
      <c r="H972" s="5"/>
    </row>
    <row r="973" spans="8:8" ht="15.75" customHeight="1" x14ac:dyDescent="0.2">
      <c r="H973" s="5"/>
    </row>
    <row r="974" spans="8:8" ht="15.75" customHeight="1" x14ac:dyDescent="0.2">
      <c r="H974" s="5"/>
    </row>
    <row r="975" spans="8:8" ht="15.75" customHeight="1" x14ac:dyDescent="0.2">
      <c r="H975" s="5"/>
    </row>
    <row r="976" spans="8:8" ht="15.75" customHeight="1" x14ac:dyDescent="0.2">
      <c r="H976" s="5"/>
    </row>
    <row r="977" spans="8:8" ht="15.75" customHeight="1" x14ac:dyDescent="0.2">
      <c r="H977" s="5"/>
    </row>
    <row r="978" spans="8:8" ht="15.75" customHeight="1" x14ac:dyDescent="0.2">
      <c r="H978" s="5"/>
    </row>
    <row r="979" spans="8:8" ht="15.75" customHeight="1" x14ac:dyDescent="0.2">
      <c r="H979" s="5"/>
    </row>
    <row r="980" spans="8:8" ht="15.75" customHeight="1" x14ac:dyDescent="0.2">
      <c r="H980" s="5"/>
    </row>
    <row r="981" spans="8:8" ht="15.75" customHeight="1" x14ac:dyDescent="0.2">
      <c r="H981" s="5"/>
    </row>
    <row r="982" spans="8:8" ht="15.75" customHeight="1" x14ac:dyDescent="0.2">
      <c r="H982" s="5"/>
    </row>
    <row r="983" spans="8:8" ht="15.75" customHeight="1" x14ac:dyDescent="0.2">
      <c r="H983" s="5"/>
    </row>
    <row r="984" spans="8:8" ht="15.75" customHeight="1" x14ac:dyDescent="0.2">
      <c r="H984" s="5"/>
    </row>
    <row r="985" spans="8:8" ht="15.75" customHeight="1" x14ac:dyDescent="0.2">
      <c r="H985" s="5"/>
    </row>
    <row r="986" spans="8:8" ht="15.75" customHeight="1" x14ac:dyDescent="0.2">
      <c r="H986" s="5"/>
    </row>
    <row r="987" spans="8:8" ht="15.75" customHeight="1" x14ac:dyDescent="0.2">
      <c r="H987" s="5"/>
    </row>
    <row r="988" spans="8:8" ht="15.75" customHeight="1" x14ac:dyDescent="0.2">
      <c r="H988" s="5"/>
    </row>
    <row r="989" spans="8:8" ht="15.75" customHeight="1" x14ac:dyDescent="0.2">
      <c r="H989" s="5"/>
    </row>
    <row r="990" spans="8:8" ht="15.75" customHeight="1" x14ac:dyDescent="0.2">
      <c r="H990" s="5"/>
    </row>
    <row r="991" spans="8:8" ht="15.75" customHeight="1" x14ac:dyDescent="0.2">
      <c r="H991" s="5"/>
    </row>
    <row r="992" spans="8:8" ht="15.75" customHeight="1" x14ac:dyDescent="0.2">
      <c r="H992" s="5"/>
    </row>
    <row r="993" spans="8:8" ht="15.75" customHeight="1" x14ac:dyDescent="0.2">
      <c r="H993" s="5"/>
    </row>
    <row r="994" spans="8:8" ht="15.75" customHeight="1" x14ac:dyDescent="0.2">
      <c r="H994" s="5"/>
    </row>
    <row r="995" spans="8:8" ht="15.75" customHeight="1" x14ac:dyDescent="0.2">
      <c r="H995" s="5"/>
    </row>
    <row r="996" spans="8:8" ht="15.75" customHeight="1" x14ac:dyDescent="0.2">
      <c r="H996" s="5"/>
    </row>
    <row r="997" spans="8:8" ht="15.75" customHeight="1" x14ac:dyDescent="0.2">
      <c r="H997" s="5"/>
    </row>
    <row r="998" spans="8:8" ht="15.75" customHeight="1" x14ac:dyDescent="0.2">
      <c r="H998" s="5"/>
    </row>
    <row r="999" spans="8:8" ht="15.75" customHeight="1" x14ac:dyDescent="0.2">
      <c r="H999" s="5"/>
    </row>
    <row r="1000" spans="8:8" ht="15.75" customHeight="1" x14ac:dyDescent="0.2">
      <c r="H1000" s="5"/>
    </row>
    <row r="1001" spans="8:8" ht="15.75" customHeight="1" x14ac:dyDescent="0.2">
      <c r="H1001" s="5"/>
    </row>
    <row r="1002" spans="8:8" ht="15.75" customHeight="1" x14ac:dyDescent="0.2">
      <c r="H1002" s="5"/>
    </row>
    <row r="1003" spans="8:8" ht="15.75" customHeight="1" x14ac:dyDescent="0.2">
      <c r="H1003" s="5"/>
    </row>
    <row r="1004" spans="8:8" ht="15.75" customHeight="1" x14ac:dyDescent="0.2">
      <c r="H1004" s="5"/>
    </row>
    <row r="1005" spans="8:8" ht="15.75" customHeight="1" x14ac:dyDescent="0.2">
      <c r="H1005" s="5"/>
    </row>
    <row r="1006" spans="8:8" ht="15.75" customHeight="1" x14ac:dyDescent="0.2">
      <c r="H1006" s="5"/>
    </row>
    <row r="1007" spans="8:8" ht="15.75" customHeight="1" x14ac:dyDescent="0.2">
      <c r="H1007" s="5"/>
    </row>
    <row r="1008" spans="8:8" ht="15.75" customHeight="1" x14ac:dyDescent="0.2">
      <c r="H1008" s="5"/>
    </row>
    <row r="1009" spans="8:8" ht="15.75" customHeight="1" x14ac:dyDescent="0.2">
      <c r="H1009" s="5"/>
    </row>
    <row r="1010" spans="8:8" ht="15.75" customHeight="1" x14ac:dyDescent="0.2">
      <c r="H1010" s="5"/>
    </row>
    <row r="1011" spans="8:8" ht="15.75" customHeight="1" x14ac:dyDescent="0.2">
      <c r="H1011" s="5"/>
    </row>
    <row r="1012" spans="8:8" ht="15.75" customHeight="1" x14ac:dyDescent="0.2">
      <c r="H1012" s="5"/>
    </row>
    <row r="1013" spans="8:8" ht="15.75" customHeight="1" x14ac:dyDescent="0.2">
      <c r="H1013" s="5"/>
    </row>
    <row r="1014" spans="8:8" ht="15.75" customHeight="1" x14ac:dyDescent="0.2">
      <c r="H1014" s="5"/>
    </row>
    <row r="1015" spans="8:8" ht="15.75" customHeight="1" x14ac:dyDescent="0.2">
      <c r="H1015" s="5"/>
    </row>
    <row r="1016" spans="8:8" ht="15.75" customHeight="1" x14ac:dyDescent="0.2">
      <c r="H1016" s="5"/>
    </row>
    <row r="1017" spans="8:8" ht="15.75" customHeight="1" x14ac:dyDescent="0.2">
      <c r="H1017" s="5"/>
    </row>
    <row r="1018" spans="8:8" ht="15.75" customHeight="1" x14ac:dyDescent="0.2">
      <c r="H1018" s="5"/>
    </row>
    <row r="1019" spans="8:8" ht="15.75" customHeight="1" x14ac:dyDescent="0.2">
      <c r="H1019" s="5"/>
    </row>
    <row r="1020" spans="8:8" ht="15.75" customHeight="1" x14ac:dyDescent="0.2">
      <c r="H1020" s="5"/>
    </row>
    <row r="1021" spans="8:8" ht="15.75" customHeight="1" x14ac:dyDescent="0.2">
      <c r="H1021" s="5"/>
    </row>
    <row r="1022" spans="8:8" ht="15.75" customHeight="1" x14ac:dyDescent="0.2">
      <c r="H1022" s="5"/>
    </row>
    <row r="1023" spans="8:8" ht="15.75" customHeight="1" x14ac:dyDescent="0.2">
      <c r="H1023" s="5"/>
    </row>
    <row r="1024" spans="8:8" ht="15.75" customHeight="1" x14ac:dyDescent="0.2">
      <c r="H1024" s="5"/>
    </row>
    <row r="1025" spans="8:8" ht="15.75" customHeight="1" x14ac:dyDescent="0.2">
      <c r="H1025" s="5"/>
    </row>
    <row r="1026" spans="8:8" ht="15.75" customHeight="1" x14ac:dyDescent="0.2">
      <c r="H1026" s="5"/>
    </row>
    <row r="1027" spans="8:8" ht="15.75" customHeight="1" x14ac:dyDescent="0.2">
      <c r="H1027" s="5"/>
    </row>
    <row r="1028" spans="8:8" ht="15.75" customHeight="1" x14ac:dyDescent="0.2">
      <c r="H1028" s="5"/>
    </row>
    <row r="1029" spans="8:8" ht="15.75" customHeight="1" x14ac:dyDescent="0.2">
      <c r="H1029" s="5"/>
    </row>
    <row r="1030" spans="8:8" ht="15.75" customHeight="1" x14ac:dyDescent="0.2">
      <c r="H1030" s="5"/>
    </row>
    <row r="1031" spans="8:8" ht="15.75" customHeight="1" x14ac:dyDescent="0.2">
      <c r="H1031" s="5"/>
    </row>
    <row r="1032" spans="8:8" ht="15.75" customHeight="1" x14ac:dyDescent="0.2">
      <c r="H1032" s="5"/>
    </row>
    <row r="1033" spans="8:8" ht="15.75" customHeight="1" x14ac:dyDescent="0.2">
      <c r="H1033" s="5"/>
    </row>
    <row r="1034" spans="8:8" ht="15.75" customHeight="1" x14ac:dyDescent="0.2">
      <c r="H1034" s="5"/>
    </row>
    <row r="1035" spans="8:8" ht="15.75" customHeight="1" x14ac:dyDescent="0.2">
      <c r="H1035" s="5"/>
    </row>
    <row r="1036" spans="8:8" ht="15.75" customHeight="1" x14ac:dyDescent="0.2">
      <c r="H1036" s="5"/>
    </row>
    <row r="1037" spans="8:8" ht="15.75" customHeight="1" x14ac:dyDescent="0.2">
      <c r="H1037" s="5"/>
    </row>
    <row r="1038" spans="8:8" ht="15.75" customHeight="1" x14ac:dyDescent="0.2">
      <c r="H1038" s="5"/>
    </row>
    <row r="1039" spans="8:8" ht="15.75" customHeight="1" x14ac:dyDescent="0.2">
      <c r="H1039" s="5"/>
    </row>
    <row r="1040" spans="8:8" ht="15.75" customHeight="1" x14ac:dyDescent="0.2">
      <c r="H1040" s="5"/>
    </row>
    <row r="1041" spans="8:8" ht="15.75" customHeight="1" x14ac:dyDescent="0.2">
      <c r="H1041" s="5"/>
    </row>
    <row r="1042" spans="8:8" ht="15.75" customHeight="1" x14ac:dyDescent="0.2">
      <c r="H1042" s="5"/>
    </row>
    <row r="1043" spans="8:8" ht="15.75" customHeight="1" x14ac:dyDescent="0.2">
      <c r="H1043" s="5"/>
    </row>
    <row r="1044" spans="8:8" ht="15.75" customHeight="1" x14ac:dyDescent="0.2">
      <c r="H1044" s="5"/>
    </row>
    <row r="1045" spans="8:8" ht="15.75" customHeight="1" x14ac:dyDescent="0.2">
      <c r="H1045" s="5"/>
    </row>
    <row r="1046" spans="8:8" ht="15.75" customHeight="1" x14ac:dyDescent="0.2">
      <c r="H1046" s="5"/>
    </row>
    <row r="1047" spans="8:8" ht="15.75" customHeight="1" x14ac:dyDescent="0.2">
      <c r="H1047" s="5"/>
    </row>
    <row r="1048" spans="8:8" ht="15.75" customHeight="1" x14ac:dyDescent="0.2">
      <c r="H1048" s="5"/>
    </row>
    <row r="1049" spans="8:8" ht="15.75" customHeight="1" x14ac:dyDescent="0.2">
      <c r="H1049" s="5"/>
    </row>
    <row r="1050" spans="8:8" ht="15.75" customHeight="1" x14ac:dyDescent="0.2">
      <c r="H1050" s="5"/>
    </row>
    <row r="1051" spans="8:8" ht="15.75" customHeight="1" x14ac:dyDescent="0.2">
      <c r="H1051" s="5"/>
    </row>
    <row r="1052" spans="8:8" ht="15.75" customHeight="1" x14ac:dyDescent="0.2">
      <c r="H1052" s="5"/>
    </row>
    <row r="1053" spans="8:8" ht="15.75" customHeight="1" x14ac:dyDescent="0.2">
      <c r="H1053" s="5"/>
    </row>
    <row r="1054" spans="8:8" ht="15.75" customHeight="1" x14ac:dyDescent="0.2">
      <c r="H1054" s="5"/>
    </row>
    <row r="1055" spans="8:8" ht="15.75" customHeight="1" x14ac:dyDescent="0.2">
      <c r="H1055" s="5"/>
    </row>
    <row r="1056" spans="8:8" ht="15.75" customHeight="1" x14ac:dyDescent="0.2">
      <c r="H1056" s="5"/>
    </row>
    <row r="1057" spans="8:8" ht="15.75" customHeight="1" x14ac:dyDescent="0.2">
      <c r="H1057" s="5"/>
    </row>
    <row r="1058" spans="8:8" ht="15.75" customHeight="1" x14ac:dyDescent="0.2">
      <c r="H1058" s="5"/>
    </row>
    <row r="1059" spans="8:8" ht="15.75" customHeight="1" x14ac:dyDescent="0.2">
      <c r="H1059" s="5"/>
    </row>
    <row r="1060" spans="8:8" ht="15.75" customHeight="1" x14ac:dyDescent="0.2">
      <c r="H1060" s="5"/>
    </row>
    <row r="1061" spans="8:8" ht="15.75" customHeight="1" x14ac:dyDescent="0.2">
      <c r="H1061" s="5"/>
    </row>
    <row r="1062" spans="8:8" ht="15.75" customHeight="1" x14ac:dyDescent="0.2">
      <c r="H1062" s="5"/>
    </row>
    <row r="1063" spans="8:8" ht="15.75" customHeight="1" x14ac:dyDescent="0.2">
      <c r="H1063" s="5"/>
    </row>
    <row r="1064" spans="8:8" ht="15.75" customHeight="1" x14ac:dyDescent="0.2">
      <c r="H1064" s="5"/>
    </row>
    <row r="1065" spans="8:8" ht="15.75" customHeight="1" x14ac:dyDescent="0.2">
      <c r="H1065" s="5"/>
    </row>
    <row r="1066" spans="8:8" ht="15.75" customHeight="1" x14ac:dyDescent="0.2">
      <c r="H1066" s="5"/>
    </row>
    <row r="1067" spans="8:8" ht="15.75" customHeight="1" x14ac:dyDescent="0.2">
      <c r="H1067" s="5"/>
    </row>
    <row r="1068" spans="8:8" ht="15.75" customHeight="1" x14ac:dyDescent="0.2">
      <c r="H1068" s="5"/>
    </row>
    <row r="1069" spans="8:8" ht="15.75" customHeight="1" x14ac:dyDescent="0.2">
      <c r="H1069" s="5"/>
    </row>
    <row r="1070" spans="8:8" ht="15.75" customHeight="1" x14ac:dyDescent="0.2">
      <c r="H1070" s="5"/>
    </row>
    <row r="1071" spans="8:8" ht="15.75" customHeight="1" x14ac:dyDescent="0.2">
      <c r="H1071" s="5"/>
    </row>
    <row r="1072" spans="8:8" ht="15.75" customHeight="1" x14ac:dyDescent="0.2">
      <c r="H1072" s="5"/>
    </row>
    <row r="1073" spans="8:8" ht="15.75" customHeight="1" x14ac:dyDescent="0.2">
      <c r="H1073" s="5"/>
    </row>
    <row r="1074" spans="8:8" ht="15.75" customHeight="1" x14ac:dyDescent="0.2">
      <c r="H1074" s="5"/>
    </row>
    <row r="1075" spans="8:8" ht="15.75" customHeight="1" x14ac:dyDescent="0.2">
      <c r="H1075" s="5"/>
    </row>
    <row r="1076" spans="8:8" ht="15.75" customHeight="1" x14ac:dyDescent="0.2">
      <c r="H1076" s="5"/>
    </row>
    <row r="1077" spans="8:8" ht="15.75" customHeight="1" x14ac:dyDescent="0.2">
      <c r="H1077" s="5"/>
    </row>
    <row r="1078" spans="8:8" ht="15.75" customHeight="1" x14ac:dyDescent="0.2">
      <c r="H1078" s="5"/>
    </row>
    <row r="1079" spans="8:8" ht="15.75" customHeight="1" x14ac:dyDescent="0.2">
      <c r="H1079" s="5"/>
    </row>
    <row r="1080" spans="8:8" ht="15.75" customHeight="1" x14ac:dyDescent="0.2">
      <c r="H1080" s="5"/>
    </row>
    <row r="1081" spans="8:8" ht="15.75" customHeight="1" x14ac:dyDescent="0.2">
      <c r="H1081" s="5"/>
    </row>
    <row r="1082" spans="8:8" ht="15.75" customHeight="1" x14ac:dyDescent="0.2">
      <c r="H1082" s="5"/>
    </row>
    <row r="1083" spans="8:8" ht="15.75" customHeight="1" x14ac:dyDescent="0.2">
      <c r="H1083" s="5"/>
    </row>
    <row r="1084" spans="8:8" ht="15.75" customHeight="1" x14ac:dyDescent="0.2">
      <c r="H1084" s="5"/>
    </row>
    <row r="1085" spans="8:8" ht="15.75" customHeight="1" x14ac:dyDescent="0.2">
      <c r="H1085" s="5"/>
    </row>
    <row r="1086" spans="8:8" ht="15.75" customHeight="1" x14ac:dyDescent="0.2">
      <c r="H1086" s="5"/>
    </row>
    <row r="1087" spans="8:8" ht="15.75" customHeight="1" x14ac:dyDescent="0.2">
      <c r="H1087" s="5"/>
    </row>
    <row r="1088" spans="8:8" ht="15.75" customHeight="1" x14ac:dyDescent="0.2">
      <c r="H1088" s="5"/>
    </row>
  </sheetData>
  <autoFilter ref="A3:AB149" xr:uid="{00000000-0009-0000-0000-000000000000}"/>
  <customSheetViews>
    <customSheetView guid="{4C8621DB-3FBD-44D1-A66A-0A1A02E295A2}" filter="1" showAutoFilter="1">
      <pageMargins left="0.7" right="0.7" top="0.75" bottom="0.75" header="0.3" footer="0.3"/>
      <autoFilter ref="A1:BD180" xr:uid="{2D270A17-607E-4428-81DD-43F7B81189A9}"/>
      <extLst>
        <ext uri="GoogleSheetsCustomDataVersion1">
          <go:sheetsCustomData xmlns:go="http://customooxmlschemas.google.com/" filterViewId="1647675626"/>
        </ext>
      </extLst>
    </customSheetView>
  </customSheetViews>
  <mergeCells count="680">
    <mergeCell ref="A150:C150"/>
    <mergeCell ref="Y52:Y53"/>
    <mergeCell ref="Z52:Z53"/>
    <mergeCell ref="AA52:AA53"/>
    <mergeCell ref="AB52:AB53"/>
    <mergeCell ref="U52:U53"/>
    <mergeCell ref="V52:V53"/>
    <mergeCell ref="W52:W53"/>
    <mergeCell ref="X52:X53"/>
    <mergeCell ref="P39:P43"/>
    <mergeCell ref="X44:X48"/>
    <mergeCell ref="W44:W48"/>
    <mergeCell ref="V44:V48"/>
    <mergeCell ref="U44:U48"/>
    <mergeCell ref="T44:T48"/>
    <mergeCell ref="S44:S48"/>
    <mergeCell ref="W39:W43"/>
    <mergeCell ref="X39:X43"/>
    <mergeCell ref="J44:J48"/>
    <mergeCell ref="K44:K48"/>
    <mergeCell ref="L44:L48"/>
    <mergeCell ref="M44:M48"/>
    <mergeCell ref="Q52:Q53"/>
    <mergeCell ref="R52:R53"/>
    <mergeCell ref="P44:P48"/>
    <mergeCell ref="O44:O48"/>
    <mergeCell ref="N44:N48"/>
    <mergeCell ref="R44:R48"/>
    <mergeCell ref="Q44:Q48"/>
    <mergeCell ref="C52:C53"/>
    <mergeCell ref="L52:L53"/>
    <mergeCell ref="M52:M53"/>
    <mergeCell ref="N52:N53"/>
    <mergeCell ref="O52:O53"/>
    <mergeCell ref="P52:P53"/>
    <mergeCell ref="S52:S53"/>
    <mergeCell ref="T52:T53"/>
    <mergeCell ref="V34:V38"/>
    <mergeCell ref="U34:U38"/>
    <mergeCell ref="T34:T38"/>
    <mergeCell ref="S34:S38"/>
    <mergeCell ref="R34:R38"/>
    <mergeCell ref="Q34:Q38"/>
    <mergeCell ref="R39:R43"/>
    <mergeCell ref="Q39:Q43"/>
    <mergeCell ref="V39:V43"/>
    <mergeCell ref="U39:U43"/>
    <mergeCell ref="T39:T43"/>
    <mergeCell ref="S39:S43"/>
    <mergeCell ref="D44:D48"/>
    <mergeCell ref="E44:E48"/>
    <mergeCell ref="G44:G48"/>
    <mergeCell ref="H44:H48"/>
    <mergeCell ref="K34:K38"/>
    <mergeCell ref="L34:L38"/>
    <mergeCell ref="M34:M38"/>
    <mergeCell ref="D39:D43"/>
    <mergeCell ref="E39:E43"/>
    <mergeCell ref="G39:G43"/>
    <mergeCell ref="H39:H43"/>
    <mergeCell ref="I39:I43"/>
    <mergeCell ref="J39:J43"/>
    <mergeCell ref="K39:K43"/>
    <mergeCell ref="L39:L43"/>
    <mergeCell ref="M39:M43"/>
    <mergeCell ref="D34:D38"/>
    <mergeCell ref="E34:E38"/>
    <mergeCell ref="G34:G38"/>
    <mergeCell ref="A34:A38"/>
    <mergeCell ref="B34:B38"/>
    <mergeCell ref="B39:B43"/>
    <mergeCell ref="A39:A43"/>
    <mergeCell ref="B44:B48"/>
    <mergeCell ref="A44:A48"/>
    <mergeCell ref="P64:P65"/>
    <mergeCell ref="O64:O65"/>
    <mergeCell ref="N64:N65"/>
    <mergeCell ref="K64:K65"/>
    <mergeCell ref="L64:L65"/>
    <mergeCell ref="M64:M65"/>
    <mergeCell ref="E64:E65"/>
    <mergeCell ref="G64:G65"/>
    <mergeCell ref="H64:H65"/>
    <mergeCell ref="I64:I65"/>
    <mergeCell ref="J64:J65"/>
    <mergeCell ref="A64:A65"/>
    <mergeCell ref="B64:B65"/>
    <mergeCell ref="H34:H38"/>
    <mergeCell ref="I34:I38"/>
    <mergeCell ref="P34:P38"/>
    <mergeCell ref="I44:I48"/>
    <mergeCell ref="J34:J38"/>
    <mergeCell ref="O34:O38"/>
    <mergeCell ref="N34:N38"/>
    <mergeCell ref="S64:S65"/>
    <mergeCell ref="R64:R65"/>
    <mergeCell ref="Q64:Q65"/>
    <mergeCell ref="X64:X65"/>
    <mergeCell ref="W64:W65"/>
    <mergeCell ref="V64:V65"/>
    <mergeCell ref="U64:U65"/>
    <mergeCell ref="X34:X38"/>
    <mergeCell ref="W34:W38"/>
    <mergeCell ref="O39:O43"/>
    <mergeCell ref="N39:N43"/>
    <mergeCell ref="N66:N67"/>
    <mergeCell ref="O66:O67"/>
    <mergeCell ref="P66:P67"/>
    <mergeCell ref="U66:U67"/>
    <mergeCell ref="V66:V67"/>
    <mergeCell ref="W66:W67"/>
    <mergeCell ref="X66:X67"/>
    <mergeCell ref="Q66:Q67"/>
    <mergeCell ref="R66:R67"/>
    <mergeCell ref="S66:S67"/>
    <mergeCell ref="T66:T67"/>
    <mergeCell ref="B66:B67"/>
    <mergeCell ref="A66:A67"/>
    <mergeCell ref="D64:D65"/>
    <mergeCell ref="N72:N73"/>
    <mergeCell ref="X72:X73"/>
    <mergeCell ref="W72:W73"/>
    <mergeCell ref="V72:V73"/>
    <mergeCell ref="U72:U73"/>
    <mergeCell ref="T72:T73"/>
    <mergeCell ref="S72:S73"/>
    <mergeCell ref="R72:R73"/>
    <mergeCell ref="Q72:Q73"/>
    <mergeCell ref="P72:P73"/>
    <mergeCell ref="O72:O73"/>
    <mergeCell ref="D66:D67"/>
    <mergeCell ref="E66:E67"/>
    <mergeCell ref="G66:G67"/>
    <mergeCell ref="H66:H67"/>
    <mergeCell ref="I66:I67"/>
    <mergeCell ref="J66:J67"/>
    <mergeCell ref="K66:K67"/>
    <mergeCell ref="L66:L67"/>
    <mergeCell ref="M66:M67"/>
    <mergeCell ref="T64:T65"/>
    <mergeCell ref="D74:D75"/>
    <mergeCell ref="E74:E75"/>
    <mergeCell ref="G74:G75"/>
    <mergeCell ref="H74:H75"/>
    <mergeCell ref="I74:I75"/>
    <mergeCell ref="A74:A75"/>
    <mergeCell ref="B74:B75"/>
    <mergeCell ref="A72:A73"/>
    <mergeCell ref="B72:B73"/>
    <mergeCell ref="D72:D73"/>
    <mergeCell ref="E72:E73"/>
    <mergeCell ref="G72:G73"/>
    <mergeCell ref="H72:H73"/>
    <mergeCell ref="I72:I73"/>
    <mergeCell ref="J74:J75"/>
    <mergeCell ref="K74:K75"/>
    <mergeCell ref="L74:L75"/>
    <mergeCell ref="M74:M75"/>
    <mergeCell ref="P74:P75"/>
    <mergeCell ref="O74:O75"/>
    <mergeCell ref="N74:N75"/>
    <mergeCell ref="L72:L73"/>
    <mergeCell ref="M72:M73"/>
    <mergeCell ref="J72:J73"/>
    <mergeCell ref="K72:K73"/>
    <mergeCell ref="O84:O86"/>
    <mergeCell ref="N84:N86"/>
    <mergeCell ref="U87:U89"/>
    <mergeCell ref="V87:V89"/>
    <mergeCell ref="W87:W89"/>
    <mergeCell ref="X74:X75"/>
    <mergeCell ref="W74:W75"/>
    <mergeCell ref="V74:V75"/>
    <mergeCell ref="U74:U75"/>
    <mergeCell ref="T74:T75"/>
    <mergeCell ref="S74:S75"/>
    <mergeCell ref="R74:R75"/>
    <mergeCell ref="Q74:Q75"/>
    <mergeCell ref="X87:X89"/>
    <mergeCell ref="E87:E89"/>
    <mergeCell ref="D87:D89"/>
    <mergeCell ref="X84:X86"/>
    <mergeCell ref="W84:W86"/>
    <mergeCell ref="V84:V86"/>
    <mergeCell ref="U84:U86"/>
    <mergeCell ref="T84:T86"/>
    <mergeCell ref="S84:S86"/>
    <mergeCell ref="R84:R86"/>
    <mergeCell ref="Q84:Q86"/>
    <mergeCell ref="Q87:Q89"/>
    <mergeCell ref="R87:R89"/>
    <mergeCell ref="S87:S89"/>
    <mergeCell ref="T87:T89"/>
    <mergeCell ref="K87:K89"/>
    <mergeCell ref="J87:J89"/>
    <mergeCell ref="I87:I89"/>
    <mergeCell ref="H87:H89"/>
    <mergeCell ref="G87:G89"/>
    <mergeCell ref="N87:N89"/>
    <mergeCell ref="O87:O89"/>
    <mergeCell ref="P87:P89"/>
    <mergeCell ref="P84:P86"/>
    <mergeCell ref="J84:J86"/>
    <mergeCell ref="K84:K86"/>
    <mergeCell ref="L84:L86"/>
    <mergeCell ref="M84:M86"/>
    <mergeCell ref="M87:M89"/>
    <mergeCell ref="L87:L89"/>
    <mergeCell ref="N100:N101"/>
    <mergeCell ref="N102:N103"/>
    <mergeCell ref="N104:N105"/>
    <mergeCell ref="N90:N91"/>
    <mergeCell ref="N92:N93"/>
    <mergeCell ref="N94:N95"/>
    <mergeCell ref="A84:A86"/>
    <mergeCell ref="B84:B86"/>
    <mergeCell ref="A87:A89"/>
    <mergeCell ref="B87:B89"/>
    <mergeCell ref="D84:D86"/>
    <mergeCell ref="E84:E86"/>
    <mergeCell ref="G84:G86"/>
    <mergeCell ref="H84:H86"/>
    <mergeCell ref="I84:I86"/>
    <mergeCell ref="N96:N97"/>
    <mergeCell ref="N98:N99"/>
    <mergeCell ref="P110:P111"/>
    <mergeCell ref="O90:O91"/>
    <mergeCell ref="O92:O93"/>
    <mergeCell ref="O94:O95"/>
    <mergeCell ref="O96:O97"/>
    <mergeCell ref="O98:O99"/>
    <mergeCell ref="O100:O101"/>
    <mergeCell ref="O102:O103"/>
    <mergeCell ref="O104:O105"/>
    <mergeCell ref="O106:O107"/>
    <mergeCell ref="O108:O109"/>
    <mergeCell ref="O110:O111"/>
    <mergeCell ref="P106:P107"/>
    <mergeCell ref="P108:P109"/>
    <mergeCell ref="P102:P103"/>
    <mergeCell ref="P104:P105"/>
    <mergeCell ref="P98:P99"/>
    <mergeCell ref="P100:P101"/>
    <mergeCell ref="N110:N111"/>
    <mergeCell ref="N106:N107"/>
    <mergeCell ref="N108:N109"/>
    <mergeCell ref="U110:U111"/>
    <mergeCell ref="T110:T111"/>
    <mergeCell ref="S110:S111"/>
    <mergeCell ref="R110:R111"/>
    <mergeCell ref="Q110:Q111"/>
    <mergeCell ref="V108:V109"/>
    <mergeCell ref="W108:W109"/>
    <mergeCell ref="X108:X109"/>
    <mergeCell ref="X110:X111"/>
    <mergeCell ref="W110:W111"/>
    <mergeCell ref="V110:V111"/>
    <mergeCell ref="Q108:Q109"/>
    <mergeCell ref="R108:R109"/>
    <mergeCell ref="S108:S109"/>
    <mergeCell ref="T108:T109"/>
    <mergeCell ref="U108:U109"/>
    <mergeCell ref="U106:U107"/>
    <mergeCell ref="T106:T107"/>
    <mergeCell ref="S106:S107"/>
    <mergeCell ref="R106:R107"/>
    <mergeCell ref="Q106:Q107"/>
    <mergeCell ref="V104:V105"/>
    <mergeCell ref="W104:W105"/>
    <mergeCell ref="X104:X105"/>
    <mergeCell ref="X106:X107"/>
    <mergeCell ref="W106:W107"/>
    <mergeCell ref="V106:V107"/>
    <mergeCell ref="Q104:Q105"/>
    <mergeCell ref="R104:R105"/>
    <mergeCell ref="S104:S105"/>
    <mergeCell ref="T104:T105"/>
    <mergeCell ref="U104:U105"/>
    <mergeCell ref="X102:X103"/>
    <mergeCell ref="W102:W103"/>
    <mergeCell ref="V102:V103"/>
    <mergeCell ref="Q100:Q101"/>
    <mergeCell ref="R100:R101"/>
    <mergeCell ref="S100:S101"/>
    <mergeCell ref="T100:T101"/>
    <mergeCell ref="U100:U101"/>
    <mergeCell ref="U102:U103"/>
    <mergeCell ref="T102:T103"/>
    <mergeCell ref="S102:S103"/>
    <mergeCell ref="R102:R103"/>
    <mergeCell ref="Q102:Q103"/>
    <mergeCell ref="U98:U99"/>
    <mergeCell ref="T98:T99"/>
    <mergeCell ref="S98:S99"/>
    <mergeCell ref="R98:R99"/>
    <mergeCell ref="Q98:Q99"/>
    <mergeCell ref="V100:V101"/>
    <mergeCell ref="W100:W101"/>
    <mergeCell ref="W96:W97"/>
    <mergeCell ref="X96:X97"/>
    <mergeCell ref="X98:X99"/>
    <mergeCell ref="W98:W99"/>
    <mergeCell ref="V98:V99"/>
    <mergeCell ref="Q96:Q97"/>
    <mergeCell ref="R96:R97"/>
    <mergeCell ref="S96:S97"/>
    <mergeCell ref="T96:T97"/>
    <mergeCell ref="U96:U97"/>
    <mergeCell ref="X100:X101"/>
    <mergeCell ref="U92:U93"/>
    <mergeCell ref="P94:P95"/>
    <mergeCell ref="P96:P97"/>
    <mergeCell ref="U94:U95"/>
    <mergeCell ref="T94:T95"/>
    <mergeCell ref="S94:S95"/>
    <mergeCell ref="R94:R95"/>
    <mergeCell ref="Q94:Q95"/>
    <mergeCell ref="V96:V97"/>
    <mergeCell ref="X90:X91"/>
    <mergeCell ref="W90:W91"/>
    <mergeCell ref="V90:V91"/>
    <mergeCell ref="U90:U91"/>
    <mergeCell ref="L106:L107"/>
    <mergeCell ref="M106:M107"/>
    <mergeCell ref="L108:L109"/>
    <mergeCell ref="M108:M109"/>
    <mergeCell ref="P90:P91"/>
    <mergeCell ref="P92:P93"/>
    <mergeCell ref="T90:T91"/>
    <mergeCell ref="S90:S91"/>
    <mergeCell ref="R90:R91"/>
    <mergeCell ref="Q90:Q91"/>
    <mergeCell ref="V92:V93"/>
    <mergeCell ref="W92:W93"/>
    <mergeCell ref="X92:X93"/>
    <mergeCell ref="X94:X95"/>
    <mergeCell ref="W94:W95"/>
    <mergeCell ref="V94:V95"/>
    <mergeCell ref="Q92:Q93"/>
    <mergeCell ref="R92:R93"/>
    <mergeCell ref="S92:S93"/>
    <mergeCell ref="T92:T93"/>
    <mergeCell ref="M110:M111"/>
    <mergeCell ref="L110:L111"/>
    <mergeCell ref="G110:G111"/>
    <mergeCell ref="H110:H111"/>
    <mergeCell ref="L92:L93"/>
    <mergeCell ref="M92:M93"/>
    <mergeCell ref="L94:L95"/>
    <mergeCell ref="M94:M95"/>
    <mergeCell ref="L96:L97"/>
    <mergeCell ref="M96:M97"/>
    <mergeCell ref="L98:L99"/>
    <mergeCell ref="M98:M99"/>
    <mergeCell ref="M100:M101"/>
    <mergeCell ref="L100:L101"/>
    <mergeCell ref="L102:L103"/>
    <mergeCell ref="M102:M103"/>
    <mergeCell ref="M104:M105"/>
    <mergeCell ref="L104:L105"/>
    <mergeCell ref="H104:H105"/>
    <mergeCell ref="G106:G107"/>
    <mergeCell ref="H106:H107"/>
    <mergeCell ref="G108:G109"/>
    <mergeCell ref="H108:H109"/>
    <mergeCell ref="I110:I111"/>
    <mergeCell ref="J110:J111"/>
    <mergeCell ref="K110:K111"/>
    <mergeCell ref="G92:G93"/>
    <mergeCell ref="H92:H93"/>
    <mergeCell ref="H94:H95"/>
    <mergeCell ref="G94:G95"/>
    <mergeCell ref="G96:G97"/>
    <mergeCell ref="H96:H97"/>
    <mergeCell ref="G98:G99"/>
    <mergeCell ref="H98:H99"/>
    <mergeCell ref="G100:G101"/>
    <mergeCell ref="H100:H101"/>
    <mergeCell ref="G102:G103"/>
    <mergeCell ref="H102:H103"/>
    <mergeCell ref="G104:G105"/>
    <mergeCell ref="I106:I107"/>
    <mergeCell ref="J106:J107"/>
    <mergeCell ref="K106:K107"/>
    <mergeCell ref="I108:I109"/>
    <mergeCell ref="J108:J109"/>
    <mergeCell ref="K108:K109"/>
    <mergeCell ref="I102:I103"/>
    <mergeCell ref="J102:J103"/>
    <mergeCell ref="K102:K103"/>
    <mergeCell ref="I104:I105"/>
    <mergeCell ref="J104:J105"/>
    <mergeCell ref="K104:K105"/>
    <mergeCell ref="I98:I99"/>
    <mergeCell ref="J98:J99"/>
    <mergeCell ref="K98:K99"/>
    <mergeCell ref="I100:I101"/>
    <mergeCell ref="J100:J101"/>
    <mergeCell ref="K100:K101"/>
    <mergeCell ref="I94:I95"/>
    <mergeCell ref="J94:J95"/>
    <mergeCell ref="K94:K95"/>
    <mergeCell ref="I96:I97"/>
    <mergeCell ref="J96:J97"/>
    <mergeCell ref="K96:K97"/>
    <mergeCell ref="L90:L91"/>
    <mergeCell ref="M90:M91"/>
    <mergeCell ref="I92:I93"/>
    <mergeCell ref="J92:J93"/>
    <mergeCell ref="K92:K93"/>
    <mergeCell ref="G90:G91"/>
    <mergeCell ref="H90:H91"/>
    <mergeCell ref="I90:I91"/>
    <mergeCell ref="J90:J91"/>
    <mergeCell ref="K90:K91"/>
    <mergeCell ref="D110:D111"/>
    <mergeCell ref="E90:E91"/>
    <mergeCell ref="E92:E93"/>
    <mergeCell ref="E94:E95"/>
    <mergeCell ref="E96:E97"/>
    <mergeCell ref="E98:E99"/>
    <mergeCell ref="E100:E101"/>
    <mergeCell ref="E102:E103"/>
    <mergeCell ref="E104:E105"/>
    <mergeCell ref="E106:E107"/>
    <mergeCell ref="E108:E109"/>
    <mergeCell ref="E110:E111"/>
    <mergeCell ref="D100:D101"/>
    <mergeCell ref="D102:D103"/>
    <mergeCell ref="D104:D105"/>
    <mergeCell ref="D106:D107"/>
    <mergeCell ref="D108:D109"/>
    <mergeCell ref="D90:D91"/>
    <mergeCell ref="D92:D93"/>
    <mergeCell ref="A110:A11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A98:A99"/>
    <mergeCell ref="A100:A101"/>
    <mergeCell ref="A102:A103"/>
    <mergeCell ref="A104:A105"/>
    <mergeCell ref="A106:A107"/>
    <mergeCell ref="A90:A91"/>
    <mergeCell ref="B90:B91"/>
    <mergeCell ref="A92:A93"/>
    <mergeCell ref="A94:A95"/>
    <mergeCell ref="A96:A97"/>
    <mergeCell ref="O131:O133"/>
    <mergeCell ref="N131:N133"/>
    <mergeCell ref="R134:R136"/>
    <mergeCell ref="Q134:Q136"/>
    <mergeCell ref="P134:P136"/>
    <mergeCell ref="O134:O136"/>
    <mergeCell ref="N134:N136"/>
    <mergeCell ref="H134:H136"/>
    <mergeCell ref="G134:G136"/>
    <mergeCell ref="E134:E136"/>
    <mergeCell ref="D134:D136"/>
    <mergeCell ref="R128:R130"/>
    <mergeCell ref="Q128:Q130"/>
    <mergeCell ref="P128:P130"/>
    <mergeCell ref="O128:O130"/>
    <mergeCell ref="D94:D95"/>
    <mergeCell ref="D96:D97"/>
    <mergeCell ref="D98:D99"/>
    <mergeCell ref="A108:A109"/>
    <mergeCell ref="D128:D130"/>
    <mergeCell ref="E128:E130"/>
    <mergeCell ref="G128:G130"/>
    <mergeCell ref="H128:H130"/>
    <mergeCell ref="I128:I130"/>
    <mergeCell ref="A128:A130"/>
    <mergeCell ref="B128:B130"/>
    <mergeCell ref="B131:B133"/>
    <mergeCell ref="A131:A133"/>
    <mergeCell ref="D131:D133"/>
    <mergeCell ref="E131:E133"/>
    <mergeCell ref="G131:G133"/>
    <mergeCell ref="H131:H133"/>
    <mergeCell ref="I131:I133"/>
    <mergeCell ref="A134:A136"/>
    <mergeCell ref="B134:B136"/>
    <mergeCell ref="W134:W136"/>
    <mergeCell ref="V134:V136"/>
    <mergeCell ref="U134:U136"/>
    <mergeCell ref="T134:T136"/>
    <mergeCell ref="S134:S136"/>
    <mergeCell ref="S131:S133"/>
    <mergeCell ref="T131:T133"/>
    <mergeCell ref="U131:U133"/>
    <mergeCell ref="V131:V133"/>
    <mergeCell ref="W131:W133"/>
    <mergeCell ref="J131:J133"/>
    <mergeCell ref="K131:K133"/>
    <mergeCell ref="L131:L133"/>
    <mergeCell ref="M131:M133"/>
    <mergeCell ref="R131:R133"/>
    <mergeCell ref="Q131:Q133"/>
    <mergeCell ref="P131:P133"/>
    <mergeCell ref="M134:M136"/>
    <mergeCell ref="L134:L136"/>
    <mergeCell ref="K134:K136"/>
    <mergeCell ref="W128:W130"/>
    <mergeCell ref="V128:V130"/>
    <mergeCell ref="U128:U130"/>
    <mergeCell ref="T128:T130"/>
    <mergeCell ref="S128:S130"/>
    <mergeCell ref="J134:J136"/>
    <mergeCell ref="I134:I136"/>
    <mergeCell ref="J128:J130"/>
    <mergeCell ref="X131:X133"/>
    <mergeCell ref="X134:X136"/>
    <mergeCell ref="N128:N130"/>
    <mergeCell ref="K128:K130"/>
    <mergeCell ref="L128:L130"/>
    <mergeCell ref="M128:M130"/>
    <mergeCell ref="B141:B146"/>
    <mergeCell ref="A141:A146"/>
    <mergeCell ref="A137:A140"/>
    <mergeCell ref="B137:B140"/>
    <mergeCell ref="D137:D140"/>
    <mergeCell ref="P137:P140"/>
    <mergeCell ref="Q137:Q140"/>
    <mergeCell ref="K137:K140"/>
    <mergeCell ref="L137:L140"/>
    <mergeCell ref="M137:M140"/>
    <mergeCell ref="N137:N140"/>
    <mergeCell ref="O137:O140"/>
    <mergeCell ref="X24:X25"/>
    <mergeCell ref="W24:W25"/>
    <mergeCell ref="V24:V25"/>
    <mergeCell ref="U24:U25"/>
    <mergeCell ref="N141:N146"/>
    <mergeCell ref="M141:M146"/>
    <mergeCell ref="L141:L146"/>
    <mergeCell ref="D141:D146"/>
    <mergeCell ref="E141:E146"/>
    <mergeCell ref="G141:G146"/>
    <mergeCell ref="H141:H146"/>
    <mergeCell ref="I141:I146"/>
    <mergeCell ref="J141:J146"/>
    <mergeCell ref="K141:K146"/>
    <mergeCell ref="E137:E140"/>
    <mergeCell ref="G137:G140"/>
    <mergeCell ref="H137:H140"/>
    <mergeCell ref="I137:I140"/>
    <mergeCell ref="J137:J140"/>
    <mergeCell ref="R137:R140"/>
    <mergeCell ref="X137:X140"/>
    <mergeCell ref="X128:X130"/>
    <mergeCell ref="S137:S140"/>
    <mergeCell ref="T137:T140"/>
    <mergeCell ref="J18:J19"/>
    <mergeCell ref="K18:K19"/>
    <mergeCell ref="A24:A25"/>
    <mergeCell ref="B24:B25"/>
    <mergeCell ref="D24:D25"/>
    <mergeCell ref="E24:E25"/>
    <mergeCell ref="G24:G25"/>
    <mergeCell ref="T24:T25"/>
    <mergeCell ref="L24:L25"/>
    <mergeCell ref="M24:M25"/>
    <mergeCell ref="N24:N25"/>
    <mergeCell ref="O24:O25"/>
    <mergeCell ref="P24:P25"/>
    <mergeCell ref="Q24:Q25"/>
    <mergeCell ref="R24:R25"/>
    <mergeCell ref="S24:S25"/>
    <mergeCell ref="H24:H25"/>
    <mergeCell ref="I24:I25"/>
    <mergeCell ref="J24:J25"/>
    <mergeCell ref="K24:K25"/>
    <mergeCell ref="E16:E17"/>
    <mergeCell ref="G16:G17"/>
    <mergeCell ref="H16:H17"/>
    <mergeCell ref="I16:I17"/>
    <mergeCell ref="A18:A19"/>
    <mergeCell ref="B18:B19"/>
    <mergeCell ref="D18:D19"/>
    <mergeCell ref="E18:E19"/>
    <mergeCell ref="G18:G19"/>
    <mergeCell ref="H18:H19"/>
    <mergeCell ref="I18:I19"/>
    <mergeCell ref="A1:AB2"/>
    <mergeCell ref="D147:F147"/>
    <mergeCell ref="D148:F148"/>
    <mergeCell ref="A147:C148"/>
    <mergeCell ref="K14:K15"/>
    <mergeCell ref="J14:J15"/>
    <mergeCell ref="I14:I15"/>
    <mergeCell ref="H14:H15"/>
    <mergeCell ref="G14:G15"/>
    <mergeCell ref="K7:K8"/>
    <mergeCell ref="J7:J8"/>
    <mergeCell ref="I7:I8"/>
    <mergeCell ref="H7:H8"/>
    <mergeCell ref="Z5:Z6"/>
    <mergeCell ref="Y5:Y6"/>
    <mergeCell ref="H5:H6"/>
    <mergeCell ref="I5:I6"/>
    <mergeCell ref="J5:J6"/>
    <mergeCell ref="K5:K6"/>
    <mergeCell ref="A16:A17"/>
    <mergeCell ref="B16:B17"/>
    <mergeCell ref="K16:K17"/>
    <mergeCell ref="J16:J17"/>
    <mergeCell ref="D16:D17"/>
    <mergeCell ref="Y12:Y13"/>
    <mergeCell ref="Z12:Z13"/>
    <mergeCell ref="AA12:AA13"/>
    <mergeCell ref="AB12:AB13"/>
    <mergeCell ref="Y14:Y15"/>
    <mergeCell ref="Z14:Z15"/>
    <mergeCell ref="AA14:AA15"/>
    <mergeCell ref="AB14:AB15"/>
    <mergeCell ref="A12:A13"/>
    <mergeCell ref="B12:B13"/>
    <mergeCell ref="A14:A15"/>
    <mergeCell ref="B14:B15"/>
    <mergeCell ref="C12:C13"/>
    <mergeCell ref="C14:C15"/>
    <mergeCell ref="D12:D13"/>
    <mergeCell ref="E12:E13"/>
    <mergeCell ref="E14:E15"/>
    <mergeCell ref="D14:D15"/>
    <mergeCell ref="G12:G13"/>
    <mergeCell ref="H12:H13"/>
    <mergeCell ref="I12:I13"/>
    <mergeCell ref="J12:J13"/>
    <mergeCell ref="K12:K13"/>
    <mergeCell ref="A153:AB154"/>
    <mergeCell ref="A52:A54"/>
    <mergeCell ref="B52:B54"/>
    <mergeCell ref="D52:D54"/>
    <mergeCell ref="E52:E54"/>
    <mergeCell ref="G52:G54"/>
    <mergeCell ref="H52:H54"/>
    <mergeCell ref="I52:I54"/>
    <mergeCell ref="J52:J54"/>
    <mergeCell ref="K52:K54"/>
    <mergeCell ref="O141:O146"/>
    <mergeCell ref="A149:C149"/>
    <mergeCell ref="X141:X146"/>
    <mergeCell ref="W141:W146"/>
    <mergeCell ref="V141:V146"/>
    <mergeCell ref="U141:U146"/>
    <mergeCell ref="T141:T146"/>
    <mergeCell ref="S141:S146"/>
    <mergeCell ref="R141:R146"/>
    <mergeCell ref="Q141:Q146"/>
    <mergeCell ref="P141:P146"/>
    <mergeCell ref="U137:U140"/>
    <mergeCell ref="V137:V140"/>
    <mergeCell ref="W137:W140"/>
    <mergeCell ref="AA5:AA6"/>
    <mergeCell ref="AB5:AB6"/>
    <mergeCell ref="Y7:Y8"/>
    <mergeCell ref="Z7:Z8"/>
    <mergeCell ref="AA7:AA8"/>
    <mergeCell ref="AB7:AB8"/>
    <mergeCell ref="G7:G8"/>
    <mergeCell ref="E7:E8"/>
    <mergeCell ref="D7:D8"/>
    <mergeCell ref="A5:A6"/>
    <mergeCell ref="B5:B6"/>
    <mergeCell ref="A7:A8"/>
    <mergeCell ref="B7:B8"/>
    <mergeCell ref="C5:C6"/>
    <mergeCell ref="C7:C8"/>
    <mergeCell ref="D5:D6"/>
    <mergeCell ref="E5:E6"/>
    <mergeCell ref="G5:G6"/>
  </mergeCells>
  <phoneticPr fontId="3" type="noConversion"/>
  <pageMargins left="0.25" right="0.25" top="0.75" bottom="0.75" header="0.3" footer="0.3"/>
  <pageSetup paperSize="5" scale="32" fitToHeight="0" orientation="landscape" r:id="rId1"/>
  <headerFooter>
    <oddFooter>Page &amp;P of &amp;N</oddFooter>
  </headerFooter>
  <rowBreaks count="1" manualBreakCount="1">
    <brk id="140" max="16383" man="1"/>
  </rowBreaks>
</worksheet>
</file>

<file path=customXML/item.xml><?xml version="1.0" encoding="utf-8"?>
<properties xmlns="http://www.imanage.com/work/xmlschema">
  <documentid>ACTIVE!63259882.4</documentid>
  <senderid>MAHYLTON</senderid>
  <senderemail>MAHYLTON@VORYS.COM</senderemail>
  <lastmodified>2026-01-13T17:37:43.0000000-05:00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Ex. 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Barrett Lortz</dc:creator>
  <cp:lastModifiedBy>Hylton, Mark A.</cp:lastModifiedBy>
  <cp:lastPrinted>2026-01-13T22:37:36Z</cp:lastPrinted>
  <dcterms:created xsi:type="dcterms:W3CDTF">2024-09-09T13:21:00Z</dcterms:created>
  <dcterms:modified xsi:type="dcterms:W3CDTF">2026-01-13T22:37:43Z</dcterms:modified>
</cp:coreProperties>
</file>